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31E5D0BA-0BCA-402C-8AAA-96FEAAE68DB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Y39" i="6"/>
  <c r="Z39" i="7"/>
  <c r="Z39" i="8"/>
  <c r="Z39" i="9"/>
  <c r="Y39" i="9"/>
  <c r="Z39" i="10"/>
  <c r="Z39" i="11"/>
  <c r="Z39" i="12"/>
  <c r="Y39" i="12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12"/>
  <c r="I39" i="12" s="1"/>
  <c r="I40" i="12" s="1"/>
  <c r="H40" i="11"/>
  <c r="I39" i="11" s="1"/>
  <c r="I40" i="11" s="1"/>
  <c r="H40" i="10"/>
  <c r="I39" i="10" s="1"/>
  <c r="I40" i="10" s="1"/>
  <c r="K39" i="10" s="1"/>
  <c r="H40" i="9"/>
  <c r="I39" i="9" s="1"/>
  <c r="I40" i="9" s="1"/>
  <c r="H40" i="8"/>
  <c r="I39" i="8" s="1"/>
  <c r="I40" i="8" s="1"/>
  <c r="J40" i="8" s="1"/>
  <c r="H40" i="7"/>
  <c r="I39" i="7" s="1"/>
  <c r="I40" i="7" s="1"/>
  <c r="K39" i="7" s="1"/>
  <c r="H40" i="6"/>
  <c r="I39" i="6" s="1"/>
  <c r="I40" i="6" s="1"/>
  <c r="X40" i="7"/>
  <c r="Z40" i="7" s="1"/>
  <c r="Z38" i="7"/>
  <c r="Z17" i="1"/>
  <c r="Z17" i="12"/>
  <c r="Z17" i="10"/>
  <c r="Z17" i="9"/>
  <c r="X38" i="1"/>
  <c r="X38" i="12"/>
  <c r="X38" i="11"/>
  <c r="X38" i="10"/>
  <c r="X38" i="9"/>
  <c r="X38" i="8"/>
  <c r="Z17" i="6"/>
  <c r="Z17" i="5"/>
  <c r="Z17" i="4"/>
  <c r="Z17" i="2"/>
  <c r="Z27" i="10"/>
  <c r="Z27" i="9"/>
  <c r="X38" i="6"/>
  <c r="X38" i="5"/>
  <c r="X38" i="4"/>
  <c r="X38" i="3"/>
  <c r="X38" i="2"/>
  <c r="J40" i="10"/>
  <c r="K39" i="4"/>
  <c r="J40" i="4"/>
  <c r="J40" i="6"/>
  <c r="K39" i="6"/>
  <c r="K39" i="5"/>
  <c r="J40" i="5"/>
  <c r="K39" i="12"/>
  <c r="J40" i="12"/>
  <c r="J40" i="9"/>
  <c r="K39" i="9"/>
  <c r="J40" i="3"/>
  <c r="K39" i="3"/>
  <c r="J40" i="2"/>
  <c r="K39" i="2"/>
  <c r="J40" i="11"/>
  <c r="K39" i="11"/>
  <c r="K39" i="1"/>
  <c r="J40" i="1"/>
  <c r="Z38" i="12" l="1"/>
  <c r="X40" i="12"/>
  <c r="Z40" i="12" s="1"/>
  <c r="Z38" i="1"/>
  <c r="X40" i="1"/>
  <c r="Z40" i="1" s="1"/>
  <c r="Z38" i="2"/>
  <c r="X40" i="2"/>
  <c r="Z40" i="2" s="1"/>
  <c r="Z38" i="3"/>
  <c r="X40" i="3"/>
  <c r="Z40" i="3" s="1"/>
  <c r="K39" i="8"/>
  <c r="K40" i="8" s="1"/>
  <c r="L39" i="8" s="1"/>
  <c r="L40" i="8" s="1"/>
  <c r="M39" i="8" s="1"/>
  <c r="M40" i="8" s="1"/>
  <c r="Z38" i="5"/>
  <c r="X40" i="5"/>
  <c r="Z40" i="5" s="1"/>
  <c r="Z38" i="8"/>
  <c r="X40" i="8"/>
  <c r="Z40" i="8" s="1"/>
  <c r="Z38" i="9"/>
  <c r="X40" i="9"/>
  <c r="Z40" i="9" s="1"/>
  <c r="J40" i="7"/>
  <c r="Z38" i="10"/>
  <c r="X40" i="10"/>
  <c r="Z40" i="10" s="1"/>
  <c r="Z38" i="4"/>
  <c r="X40" i="4"/>
  <c r="Z40" i="4" s="1"/>
  <c r="Z38" i="6"/>
  <c r="X40" i="6"/>
  <c r="Z40" i="6" s="1"/>
  <c r="Z38" i="11"/>
  <c r="X40" i="11"/>
  <c r="Z40" i="11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8" l="1"/>
  <c r="N40" i="5"/>
  <c r="O39" i="5"/>
  <c r="O39" i="7"/>
  <c r="N40" i="7"/>
  <c r="O39" i="3"/>
  <c r="N40" i="3"/>
  <c r="N40" i="12"/>
  <c r="O39" i="12"/>
  <c r="O39" i="2"/>
  <c r="N40" i="2"/>
  <c r="N40" i="9"/>
  <c r="O39" i="9"/>
  <c r="N40" i="6"/>
  <c r="O39" i="6"/>
  <c r="N40" i="1"/>
  <c r="O39" i="1"/>
  <c r="O39" i="10"/>
  <c r="N40" i="10"/>
  <c r="O39" i="11"/>
  <c r="N40" i="11"/>
  <c r="N40" i="8"/>
  <c r="O39" i="8"/>
  <c r="N40" i="4"/>
  <c r="O39" i="4"/>
  <c r="R39" i="4" l="1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R39" i="12"/>
  <c r="O40" i="12"/>
  <c r="P39" i="12" s="1"/>
  <c r="P40" i="12" s="1"/>
  <c r="Q39" i="12" s="1"/>
  <c r="Q40" i="12" s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R39" i="9"/>
  <c r="O40" i="9"/>
  <c r="P39" i="9" s="1"/>
  <c r="P40" i="9" s="1"/>
  <c r="Q39" i="9" s="1"/>
  <c r="Q40" i="9" s="1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10"/>
  <c r="O40" i="10"/>
  <c r="P39" i="10" s="1"/>
  <c r="P40" i="10" s="1"/>
  <c r="Q39" i="10" s="1"/>
  <c r="Q40" i="10" s="1"/>
  <c r="R39" i="2"/>
  <c r="O40" i="2"/>
  <c r="P39" i="2" s="1"/>
  <c r="P40" i="2" s="1"/>
  <c r="Q39" i="2" s="1"/>
  <c r="Q40" i="2" s="1"/>
  <c r="R40" i="10" l="1"/>
  <c r="S39" i="10"/>
  <c r="R40" i="2"/>
  <c r="S39" i="2"/>
  <c r="S39" i="8"/>
  <c r="R40" i="8"/>
  <c r="R40" i="12"/>
  <c r="S39" i="12"/>
  <c r="S39" i="1"/>
  <c r="R40" i="1"/>
  <c r="R40" i="4"/>
  <c r="S39" i="4"/>
  <c r="R40" i="11"/>
  <c r="S39" i="11"/>
  <c r="R40" i="9"/>
  <c r="S39" i="9"/>
  <c r="S39" i="5"/>
  <c r="R40" i="5"/>
  <c r="R40" i="3"/>
  <c r="S39" i="3"/>
  <c r="S39" i="7"/>
  <c r="R40" i="7"/>
  <c r="R40" i="6"/>
  <c r="S39" i="6"/>
  <c r="V39" i="6" l="1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<sst xmlns="http://schemas.openxmlformats.org/spreadsheetml/2006/main" count="1260" uniqueCount="77">
  <si>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</si>
  <si>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</si>
  <si>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</si>
  <si>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</si>
  <si>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</si>
  <si>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</si>
  <si>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</si>
  <si>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</si>
  <si>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</si>
  <si>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</si>
  <si>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</si>
  <si>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</si>
  <si>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</si>
  <si>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</si>
  <si>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</si>
  <si>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</si>
  <si>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</si>
  <si>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</si>
  <si>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</si>
  <si>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</si>
  <si>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</si>
  <si>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</si>
  <si>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</si>
  <si>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</si>
  <si>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</si>
  <si>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</si>
  <si>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</si>
  <si>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</si>
  <si>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</si>
  <si>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</si>
  <si>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</si>
  <si>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</si>
  <si>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</si>
  <si>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</si>
  <si>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</si>
  <si>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</si>
  <si>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</si>
  <si>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</si>
  <si>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</si>
  <si>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</si>
  <si>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</si>
  <si>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</si>
  <si>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</si>
  <si>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</si>
  <si>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</si>
  <si>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</si>
  <si>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</si>
  <si>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</si>
  <si>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</si>
  <si>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</si>
  <si>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</si>
  <si>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</si>
  <si>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</si>
  <si>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</si>
  <si>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</si>
  <si>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</si>
  <si>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</si>
  <si>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</si>
  <si>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</si>
  <si>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</si>
  <si>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</si>
  <si>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</si>
  <si>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</si>
  <si>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3rd Quarter ended 31 March 2024 (Figures Finalised as at 2024/04/26)</t>
  </si>
  <si>
    <t>Gauteng: City of Tshwane (TSH) - Table C7 Quarterly Budgeted Cash Flows ( Water management                                   ) for 3rd Quarter ended 31 March 2024 (Figures Finalised as at 2024/04/26)</t>
  </si>
  <si>
    <t>Gauteng: Emfuleni (GT421) - Table C7 Quarterly Budgeted Cash Flows ( Water management                                   ) for 3rd Quarter ended 31 March 2024 (Figures Finalised as at 2024/04/26)</t>
  </si>
  <si>
    <t>Gauteng: Midvaal (GT422) - Table C7 Quarterly Budgeted Cash Flows ( Water management                                   ) for 3rd Quarter ended 31 March 2024 (Figures Finalised as at 2024/04/26)</t>
  </si>
  <si>
    <t>Gauteng: Lesedi (GT423) - Table C7 Quarterly Budgeted Cash Flows ( Water management                                   ) for 3rd Quarter ended 31 March 2024 (Figures Finalised as at 2024/04/26)</t>
  </si>
  <si>
    <t>Gauteng: Sedibeng (DC42) - Table C7 Quarterly Budgeted Cash Flows ( Water management                                   ) for 3rd Quarter ended 31 March 2024 (Figures Finalised as at 2024/04/26)</t>
  </si>
  <si>
    <t>Gauteng: Mogale City (GT481) - Table C7 Quarterly Budgeted Cash Flows ( Water management                                   ) for 3rd Quarter ended 31 March 2024 (Figures Finalised as at 2024/04/26)</t>
  </si>
  <si>
    <t>Gauteng: Merafong City (GT484) - Table C7 Quarterly Budgeted Cash Flows ( Water management                                   ) for 3rd Quarter ended 31 March 2024 (Figures Finalised as at 2024/04/26)</t>
  </si>
  <si>
    <t>Gauteng: Rand West City (GT485) - Table C7 Quarterly Budgeted Cash Flows ( Water management                                   ) for 3rd Quarter ended 31 March 2024 (Figures Finalised as at 2024/04/26)</t>
  </si>
  <si>
    <t>Gauteng: West Rand (DC48)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</si>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</sst>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904190</v>
      </c>
      <c r="R6" s="20">
        <v>904190</v>
      </c>
      <c r="S6" s="20"/>
      <c r="T6" s="20"/>
      <c r="U6" s="20"/>
      <c r="V6" s="20"/>
      <c r="W6" s="20">
        <v>904190</v>
      </c>
      <c r="X6" s="20">
        <v>-14378985</v>
      </c>
      <c r="Y6" s="20">
        <v>15283175</v>
      </c>
      <c r="Z6" s="21">
        <v>-106.28827417234248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>
        <v>254709152</v>
      </c>
      <c r="D7" s="18"/>
      <c r="E7" s="19">
        <v>159533651</v>
      </c>
      <c r="F7" s="20">
        <v>8337626626</v>
      </c>
      <c r="G7" s="20">
        <v>30486455</v>
      </c>
      <c r="H7" s="20">
        <v>32352199</v>
      </c>
      <c r="I7" s="20">
        <v>30088835</v>
      </c>
      <c r="J7" s="20">
        <v>92927489</v>
      </c>
      <c r="K7" s="20">
        <v>35389143</v>
      </c>
      <c r="L7" s="20">
        <v>34372948</v>
      </c>
      <c r="M7" s="20">
        <v>35172021</v>
      </c>
      <c r="N7" s="20">
        <v>104934112</v>
      </c>
      <c r="O7" s="20">
        <v>35517787</v>
      </c>
      <c r="P7" s="20">
        <v>34144880</v>
      </c>
      <c r="Q7" s="20">
        <v>31434298</v>
      </c>
      <c r="R7" s="20">
        <v>101096965</v>
      </c>
      <c r="S7" s="20"/>
      <c r="T7" s="20"/>
      <c r="U7" s="20"/>
      <c r="V7" s="20"/>
      <c r="W7" s="20">
        <v>298958566</v>
      </c>
      <c r="X7" s="20">
        <v>6106174930</v>
      </c>
      <c r="Y7" s="20">
        <v>-5807216364</v>
      </c>
      <c r="Z7" s="21">
        <v>-95.103996046179446</v>
      </c>
      <c r="AA7" s="22">
        <v>8337626626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>
        <v>70161542</v>
      </c>
      <c r="F8" s="20">
        <v>1836640</v>
      </c>
      <c r="G8" s="20">
        <v>165</v>
      </c>
      <c r="H8" s="20">
        <v>621752</v>
      </c>
      <c r="I8" s="20">
        <v>547804</v>
      </c>
      <c r="J8" s="20">
        <v>1169721</v>
      </c>
      <c r="K8" s="20">
        <v>2281602</v>
      </c>
      <c r="L8" s="20">
        <v>1368360</v>
      </c>
      <c r="M8" s="20"/>
      <c r="N8" s="20">
        <v>3649962</v>
      </c>
      <c r="O8" s="20">
        <v>298</v>
      </c>
      <c r="P8" s="20">
        <v>586</v>
      </c>
      <c r="Q8" s="20"/>
      <c r="R8" s="20">
        <v>884</v>
      </c>
      <c r="S8" s="20"/>
      <c r="T8" s="20"/>
      <c r="U8" s="20"/>
      <c r="V8" s="20"/>
      <c r="W8" s="20">
        <v>4820567</v>
      </c>
      <c r="X8" s="20">
        <v>459161</v>
      </c>
      <c r="Y8" s="20">
        <v>4361406</v>
      </c>
      <c r="Z8" s="21">
        <v>949.86420885049029</v>
      </c>
      <c r="AA8" s="22">
        <v>1836640</v>
      </c>
    </row>
    <row r="9" spans="1:27" x14ac:dyDescent="0.25">
      <c r="A9" s="23" t="s">
        <v>37</v>
      </c>
      <c r="B9" s="17" t="s">
        <v>6</v>
      </c>
      <c r="C9" s="18">
        <v>14763194</v>
      </c>
      <c r="D9" s="18"/>
      <c r="E9" s="19">
        <v>5698436</v>
      </c>
      <c r="F9" s="20">
        <v>40751614</v>
      </c>
      <c r="G9" s="20">
        <v>1996809</v>
      </c>
      <c r="H9" s="20">
        <v>273000</v>
      </c>
      <c r="I9" s="20"/>
      <c r="J9" s="20">
        <v>2269809</v>
      </c>
      <c r="K9" s="20"/>
      <c r="L9" s="20"/>
      <c r="M9" s="20">
        <v>2088450</v>
      </c>
      <c r="N9" s="20">
        <v>2088450</v>
      </c>
      <c r="O9" s="20"/>
      <c r="P9" s="20"/>
      <c r="Q9" s="20">
        <v>327000</v>
      </c>
      <c r="R9" s="20">
        <v>327000</v>
      </c>
      <c r="S9" s="20"/>
      <c r="T9" s="20"/>
      <c r="U9" s="20"/>
      <c r="V9" s="20"/>
      <c r="W9" s="20">
        <v>4685259</v>
      </c>
      <c r="X9" s="20">
        <v>19493182</v>
      </c>
      <c r="Y9" s="20">
        <v>-14807923</v>
      </c>
      <c r="Z9" s="21">
        <v>-75.964627016769242</v>
      </c>
      <c r="AA9" s="22">
        <v>40751614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>
        <v>64206350</v>
      </c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>
        <v>6000000</v>
      </c>
      <c r="P10" s="20"/>
      <c r="Q10" s="20">
        <v>34000000</v>
      </c>
      <c r="R10" s="20">
        <v>40000000</v>
      </c>
      <c r="S10" s="20"/>
      <c r="T10" s="20"/>
      <c r="U10" s="20"/>
      <c r="V10" s="20"/>
      <c r="W10" s="20">
        <v>48808000</v>
      </c>
      <c r="X10" s="20">
        <v>25682540</v>
      </c>
      <c r="Y10" s="20">
        <v>23125460</v>
      </c>
      <c r="Z10" s="21">
        <v>90.043508157682226</v>
      </c>
      <c r="AA10" s="22">
        <v>64206350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-5714857970</v>
      </c>
      <c r="D14" s="18"/>
      <c r="E14" s="19">
        <v>-15033954712</v>
      </c>
      <c r="F14" s="20">
        <v>-12462013509</v>
      </c>
      <c r="G14" s="20">
        <v>-49033359</v>
      </c>
      <c r="H14" s="20">
        <v>-984510363</v>
      </c>
      <c r="I14" s="20">
        <v>-898435384</v>
      </c>
      <c r="J14" s="20">
        <v>-1931979106</v>
      </c>
      <c r="K14" s="20">
        <v>-358594475</v>
      </c>
      <c r="L14" s="20">
        <v>-1350225429</v>
      </c>
      <c r="M14" s="20">
        <v>-416599544</v>
      </c>
      <c r="N14" s="20">
        <v>-2125419448</v>
      </c>
      <c r="O14" s="20">
        <v>-2017088087</v>
      </c>
      <c r="P14" s="20">
        <v>-958453954</v>
      </c>
      <c r="Q14" s="20">
        <v>-695854776</v>
      </c>
      <c r="R14" s="20">
        <v>-3671396817</v>
      </c>
      <c r="S14" s="20"/>
      <c r="T14" s="20"/>
      <c r="U14" s="20"/>
      <c r="V14" s="20"/>
      <c r="W14" s="20">
        <v>-7728795371</v>
      </c>
      <c r="X14" s="20">
        <v>-9357605764</v>
      </c>
      <c r="Y14" s="20">
        <v>1628810393</v>
      </c>
      <c r="Z14" s="21">
        <v>-17.406272865931776</v>
      </c>
      <c r="AA14" s="22">
        <v>-12462013509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332096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132838</v>
      </c>
      <c r="Y15" s="20">
        <v>-132838</v>
      </c>
      <c r="Z15" s="21">
        <v>-100</v>
      </c>
      <c r="AA15" s="22">
        <v>332096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-685422174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-514066626</v>
      </c>
      <c r="Y16" s="20">
        <v>514066626</v>
      </c>
      <c r="Z16" s="21">
        <v>-100</v>
      </c>
      <c r="AA16" s="22">
        <v>-685422174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-5363337526</v>
      </c>
      <c r="D17" s="26">
        <f>SUM(D6:D16)</f>
        <v>0</v>
      </c>
      <c r="E17" s="27">
        <f t="shared" si="0"/>
        <v>-14798561083</v>
      </c>
      <c r="F17" s="28">
        <f t="shared" si="0"/>
        <v>-4739318552</v>
      </c>
      <c r="G17" s="28">
        <f t="shared" si="0"/>
        <v>-7741930</v>
      </c>
      <c r="H17" s="28">
        <f t="shared" si="0"/>
        <v>-951263412</v>
      </c>
      <c r="I17" s="28">
        <f t="shared" si="0"/>
        <v>-867798745</v>
      </c>
      <c r="J17" s="28">
        <f t="shared" si="0"/>
        <v>-1826804087</v>
      </c>
      <c r="K17" s="28">
        <f t="shared" si="0"/>
        <v>-320923730</v>
      </c>
      <c r="L17" s="28">
        <f t="shared" si="0"/>
        <v>-1314484121</v>
      </c>
      <c r="M17" s="28">
        <f t="shared" si="0"/>
        <v>-379339073</v>
      </c>
      <c r="N17" s="28">
        <f t="shared" si="0"/>
        <v>-2014746924</v>
      </c>
      <c r="O17" s="28">
        <f t="shared" si="0"/>
        <v>-1975570002</v>
      </c>
      <c r="P17" s="28">
        <f t="shared" si="0"/>
        <v>-924308488</v>
      </c>
      <c r="Q17" s="28">
        <f t="shared" si="0"/>
        <v>-629189288</v>
      </c>
      <c r="R17" s="28">
        <f t="shared" si="0"/>
        <v>-3529067778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-7370618789</v>
      </c>
      <c r="X17" s="28">
        <f t="shared" si="0"/>
        <v>-3734108724</v>
      </c>
      <c r="Y17" s="28">
        <f t="shared" si="0"/>
        <v>-3636510065</v>
      </c>
      <c r="Z17" s="29">
        <f>+IF(X17&lt;&gt;0,+(Y17/X17)*100,0)</f>
        <v>97.386293056420385</v>
      </c>
      <c r="AA17" s="30">
        <f>SUM(AA6:AA16)</f>
        <v>-4739318552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-60959577</v>
      </c>
      <c r="D26" s="18"/>
      <c r="E26" s="19">
        <v>-5000000</v>
      </c>
      <c r="F26" s="20">
        <v>-249484231</v>
      </c>
      <c r="G26" s="20">
        <v>-7293607</v>
      </c>
      <c r="H26" s="20">
        <v>-4082493</v>
      </c>
      <c r="I26" s="20">
        <v>-56407</v>
      </c>
      <c r="J26" s="20">
        <v>-11432507</v>
      </c>
      <c r="K26" s="20">
        <v>-3328465</v>
      </c>
      <c r="L26" s="20">
        <v>-5456765</v>
      </c>
      <c r="M26" s="20">
        <v>-6571678</v>
      </c>
      <c r="N26" s="20">
        <v>-15356908</v>
      </c>
      <c r="O26" s="20">
        <v>-46230</v>
      </c>
      <c r="P26" s="20"/>
      <c r="Q26" s="20">
        <v>-16035989</v>
      </c>
      <c r="R26" s="20">
        <v>-16082219</v>
      </c>
      <c r="S26" s="20"/>
      <c r="T26" s="20"/>
      <c r="U26" s="20"/>
      <c r="V26" s="20"/>
      <c r="W26" s="20">
        <v>-42871634</v>
      </c>
      <c r="X26" s="20">
        <v>-126336813</v>
      </c>
      <c r="Y26" s="20">
        <v>83465179</v>
      </c>
      <c r="Z26" s="21">
        <v>-66.065604330227956</v>
      </c>
      <c r="AA26" s="22">
        <v>-249484231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-60959577</v>
      </c>
      <c r="D27" s="26">
        <f>SUM(D21:D26)</f>
        <v>0</v>
      </c>
      <c r="E27" s="27">
        <f t="shared" si="1"/>
        <v>-5000000</v>
      </c>
      <c r="F27" s="28">
        <f t="shared" si="1"/>
        <v>-249484231</v>
      </c>
      <c r="G27" s="28">
        <f t="shared" si="1"/>
        <v>-7293607</v>
      </c>
      <c r="H27" s="28">
        <f t="shared" si="1"/>
        <v>-4082493</v>
      </c>
      <c r="I27" s="28">
        <f t="shared" si="1"/>
        <v>-56407</v>
      </c>
      <c r="J27" s="28">
        <f t="shared" si="1"/>
        <v>-11432507</v>
      </c>
      <c r="K27" s="28">
        <f t="shared" si="1"/>
        <v>-3328465</v>
      </c>
      <c r="L27" s="28">
        <f t="shared" si="1"/>
        <v>-5456765</v>
      </c>
      <c r="M27" s="28">
        <f t="shared" si="1"/>
        <v>-6571678</v>
      </c>
      <c r="N27" s="28">
        <f t="shared" si="1"/>
        <v>-15356908</v>
      </c>
      <c r="O27" s="28">
        <f t="shared" si="1"/>
        <v>-46230</v>
      </c>
      <c r="P27" s="28">
        <f t="shared" si="1"/>
        <v>0</v>
      </c>
      <c r="Q27" s="28">
        <f t="shared" si="1"/>
        <v>-16035989</v>
      </c>
      <c r="R27" s="28">
        <f t="shared" si="1"/>
        <v>-16082219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-42871634</v>
      </c>
      <c r="X27" s="28">
        <f t="shared" si="1"/>
        <v>-126336813</v>
      </c>
      <c r="Y27" s="28">
        <f t="shared" si="1"/>
        <v>83465179</v>
      </c>
      <c r="Z27" s="29">
        <f>+IF(X27&lt;&gt;0,+(Y27/X27)*100,0)</f>
        <v>-66.065604330227956</v>
      </c>
      <c r="AA27" s="30">
        <f>SUM(AA21:AA26)</f>
        <v>-249484231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5160379</v>
      </c>
      <c r="D33" s="18"/>
      <c r="E33" s="19"/>
      <c r="F33" s="20"/>
      <c r="G33" s="20">
        <v>22867</v>
      </c>
      <c r="H33" s="36">
        <v>53465</v>
      </c>
      <c r="I33" s="36">
        <v>5299</v>
      </c>
      <c r="J33" s="36">
        <v>81631</v>
      </c>
      <c r="K33" s="20">
        <v>15871</v>
      </c>
      <c r="L33" s="20">
        <v>8316</v>
      </c>
      <c r="M33" s="20">
        <v>11419</v>
      </c>
      <c r="N33" s="20">
        <v>35606</v>
      </c>
      <c r="O33" s="36">
        <v>61874</v>
      </c>
      <c r="P33" s="36">
        <v>83896</v>
      </c>
      <c r="Q33" s="36">
        <v>50853</v>
      </c>
      <c r="R33" s="20">
        <v>196623</v>
      </c>
      <c r="S33" s="20"/>
      <c r="T33" s="20"/>
      <c r="U33" s="20"/>
      <c r="V33" s="36"/>
      <c r="W33" s="36">
        <v>313860</v>
      </c>
      <c r="X33" s="36"/>
      <c r="Y33" s="20">
        <v>313860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5160379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22867</v>
      </c>
      <c r="H36" s="28">
        <f t="shared" si="2"/>
        <v>53465</v>
      </c>
      <c r="I36" s="28">
        <f t="shared" si="2"/>
        <v>5299</v>
      </c>
      <c r="J36" s="28">
        <f t="shared" si="2"/>
        <v>81631</v>
      </c>
      <c r="K36" s="28">
        <f t="shared" si="2"/>
        <v>15871</v>
      </c>
      <c r="L36" s="28">
        <f t="shared" si="2"/>
        <v>8316</v>
      </c>
      <c r="M36" s="28">
        <f t="shared" si="2"/>
        <v>11419</v>
      </c>
      <c r="N36" s="28">
        <f t="shared" si="2"/>
        <v>35606</v>
      </c>
      <c r="O36" s="28">
        <f t="shared" si="2"/>
        <v>61874</v>
      </c>
      <c r="P36" s="28">
        <f t="shared" si="2"/>
        <v>83896</v>
      </c>
      <c r="Q36" s="28">
        <f t="shared" si="2"/>
        <v>50853</v>
      </c>
      <c r="R36" s="28">
        <f t="shared" si="2"/>
        <v>196623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313860</v>
      </c>
      <c r="X36" s="28">
        <f t="shared" si="2"/>
        <v>0</v>
      </c>
      <c r="Y36" s="28">
        <f t="shared" si="2"/>
        <v>313860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-5419136724</v>
      </c>
      <c r="D38" s="32">
        <f>+D17+D27+D36</f>
        <v>0</v>
      </c>
      <c r="E38" s="33">
        <f t="shared" si="3"/>
        <v>-14803561083</v>
      </c>
      <c r="F38" s="2">
        <f t="shared" si="3"/>
        <v>-4988802783</v>
      </c>
      <c r="G38" s="2">
        <f t="shared" si="3"/>
        <v>-15012670</v>
      </c>
      <c r="H38" s="2">
        <f t="shared" si="3"/>
        <v>-955292440</v>
      </c>
      <c r="I38" s="2">
        <f t="shared" si="3"/>
        <v>-867849853</v>
      </c>
      <c r="J38" s="2">
        <f t="shared" si="3"/>
        <v>-1838154963</v>
      </c>
      <c r="K38" s="2">
        <f t="shared" si="3"/>
        <v>-324236324</v>
      </c>
      <c r="L38" s="2">
        <f t="shared" si="3"/>
        <v>-1319932570</v>
      </c>
      <c r="M38" s="2">
        <f t="shared" si="3"/>
        <v>-385899332</v>
      </c>
      <c r="N38" s="2">
        <f t="shared" si="3"/>
        <v>-2030068226</v>
      </c>
      <c r="O38" s="2">
        <f t="shared" si="3"/>
        <v>-1975554358</v>
      </c>
      <c r="P38" s="2">
        <f t="shared" si="3"/>
        <v>-924224592</v>
      </c>
      <c r="Q38" s="2">
        <f t="shared" si="3"/>
        <v>-645174424</v>
      </c>
      <c r="R38" s="2">
        <f t="shared" si="3"/>
        <v>-3544953374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-7413176563</v>
      </c>
      <c r="X38" s="2">
        <f t="shared" si="3"/>
        <v>-3860445537</v>
      </c>
      <c r="Y38" s="2">
        <f t="shared" si="3"/>
        <v>-3552731026</v>
      </c>
      <c r="Z38" s="34">
        <f>+IF(X38&lt;&gt;0,+(Y38/X38)*100,0)</f>
        <v>92.029041517339252</v>
      </c>
      <c r="AA38" s="35">
        <f>+AA17+AA27+AA36</f>
        <v>-4988802783</v>
      </c>
    </row>
    <row r="39" spans="1:27" x14ac:dyDescent="0.25">
      <c r="A39" s="23" t="s">
        <v>60</v>
      </c>
      <c r="B39" s="17"/>
      <c r="C39" s="32">
        <v>-116097368</v>
      </c>
      <c r="D39" s="32"/>
      <c r="E39" s="33"/>
      <c r="F39" s="2"/>
      <c r="G39" s="2">
        <v>-1114882530</v>
      </c>
      <c r="H39" s="2">
        <f>+G40+H60</f>
        <v>-820195118</v>
      </c>
      <c r="I39" s="2">
        <f>+H40+I60</f>
        <v>-2190904777</v>
      </c>
      <c r="J39" s="2">
        <f>+G39</f>
        <v>-1114882530</v>
      </c>
      <c r="K39" s="2">
        <f>+I40+K60</f>
        <v>-3281476592</v>
      </c>
      <c r="L39" s="2">
        <f>+K40+L60</f>
        <v>-3686338885</v>
      </c>
      <c r="M39" s="2">
        <f>+L40+M60</f>
        <v>-5964708916</v>
      </c>
      <c r="N39" s="2">
        <f>+K39</f>
        <v>-3281476592</v>
      </c>
      <c r="O39" s="2">
        <f>+M40+O60</f>
        <v>-4650982676</v>
      </c>
      <c r="P39" s="2">
        <f>+O40+P60</f>
        <v>-6121806142</v>
      </c>
      <c r="Q39" s="2">
        <f>+P40+Q60</f>
        <v>-6781717970</v>
      </c>
      <c r="R39" s="2">
        <f>+O39</f>
        <v>-4650982676</v>
      </c>
      <c r="S39" s="2">
        <f>+Q40+S60</f>
        <v>-7426892394</v>
      </c>
      <c r="T39" s="2">
        <f>+S40+T60</f>
        <v>-7426892394</v>
      </c>
      <c r="U39" s="2">
        <f>+T40+U60</f>
        <v>-7426892394</v>
      </c>
      <c r="V39" s="2">
        <f>+S39</f>
        <v>-7426892394</v>
      </c>
      <c r="W39" s="2">
        <f>+G39</f>
        <v>-1114882530</v>
      </c>
      <c r="X39" s="2"/>
      <c r="Y39" s="2">
        <f>+W39-X39</f>
        <v>-1114882530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-5535234092</v>
      </c>
      <c r="D40" s="43">
        <f t="shared" ref="D40:AA40" si="4">+D38+D39</f>
        <v>0</v>
      </c>
      <c r="E40" s="44">
        <f t="shared" si="4"/>
        <v>-14803561083</v>
      </c>
      <c r="F40" s="45">
        <f t="shared" si="4"/>
        <v>-4988802783</v>
      </c>
      <c r="G40" s="45">
        <f t="shared" si="4"/>
        <v>-1129895200</v>
      </c>
      <c r="H40" s="45">
        <f t="shared" si="4"/>
        <v>-1775487558</v>
      </c>
      <c r="I40" s="45">
        <f t="shared" si="4"/>
        <v>-3058754630</v>
      </c>
      <c r="J40" s="45">
        <f>+I40</f>
        <v>-3058754630</v>
      </c>
      <c r="K40" s="45">
        <f t="shared" si="4"/>
        <v>-3605712916</v>
      </c>
      <c r="L40" s="45">
        <f t="shared" si="4"/>
        <v>-5006271455</v>
      </c>
      <c r="M40" s="45">
        <f t="shared" si="4"/>
        <v>-6350608248</v>
      </c>
      <c r="N40" s="45">
        <f>+M40</f>
        <v>-6350608248</v>
      </c>
      <c r="O40" s="45">
        <f t="shared" si="4"/>
        <v>-6626537034</v>
      </c>
      <c r="P40" s="45">
        <f t="shared" si="4"/>
        <v>-7046030734</v>
      </c>
      <c r="Q40" s="45">
        <f t="shared" si="4"/>
        <v>-7426892394</v>
      </c>
      <c r="R40" s="45">
        <f>+Q40</f>
        <v>-7426892394</v>
      </c>
      <c r="S40" s="45">
        <f t="shared" si="4"/>
        <v>-7426892394</v>
      </c>
      <c r="T40" s="45">
        <f t="shared" si="4"/>
        <v>-7426892394</v>
      </c>
      <c r="U40" s="45">
        <f t="shared" si="4"/>
        <v>-7426892394</v>
      </c>
      <c r="V40" s="45">
        <f>+U40</f>
        <v>-7426892394</v>
      </c>
      <c r="W40" s="45">
        <f>+V40</f>
        <v>-7426892394</v>
      </c>
      <c r="X40" s="45">
        <f t="shared" si="4"/>
        <v>-3860445537</v>
      </c>
      <c r="Y40" s="45">
        <f t="shared" si="4"/>
        <v>-4667613556</v>
      </c>
      <c r="Z40" s="46">
        <f>+IF(X40&lt;&gt;0,+(Y40/X40)*100,0)</f>
        <v>120.90867521025204</v>
      </c>
      <c r="AA40" s="47">
        <f t="shared" si="4"/>
        <v>-4988802783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-1114882530</v>
      </c>
      <c r="H60">
        <v>309700082</v>
      </c>
      <c r="I60">
        <v>-415417219</v>
      </c>
      <c r="J60">
        <v>-1114882530</v>
      </c>
      <c r="K60">
        <v>-222721962</v>
      </c>
      <c r="L60">
        <v>-80625969</v>
      </c>
      <c r="M60">
        <v>-958437461</v>
      </c>
      <c r="N60">
        <v>-222721962</v>
      </c>
      <c r="O60">
        <v>1699625572</v>
      </c>
      <c r="P60">
        <v>504730892</v>
      </c>
      <c r="Q60">
        <v>264312764</v>
      </c>
      <c r="R60">
        <v>1699625572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-4827758896</v>
      </c>
      <c r="G14" s="20"/>
      <c r="H14" s="20">
        <v>-964075638</v>
      </c>
      <c r="I14" s="20">
        <v>-845559673</v>
      </c>
      <c r="J14" s="20">
        <v>-1809635311</v>
      </c>
      <c r="K14" s="20">
        <v>-334129099</v>
      </c>
      <c r="L14" s="20">
        <v>-1291583844</v>
      </c>
      <c r="M14" s="20">
        <v>-274889343</v>
      </c>
      <c r="N14" s="20">
        <v>-1900602286</v>
      </c>
      <c r="O14" s="20">
        <v>-1975928820</v>
      </c>
      <c r="P14" s="20">
        <v>-825771867</v>
      </c>
      <c r="Q14" s="20">
        <v>-381289407</v>
      </c>
      <c r="R14" s="20">
        <v>-3182990094</v>
      </c>
      <c r="S14" s="20"/>
      <c r="T14" s="20"/>
      <c r="U14" s="20"/>
      <c r="V14" s="20"/>
      <c r="W14" s="20">
        <v>-6893227691</v>
      </c>
      <c r="X14" s="20">
        <v>-3620819160</v>
      </c>
      <c r="Y14" s="20">
        <v>-3272408531</v>
      </c>
      <c r="Z14" s="21">
        <v>90.377574421584768</v>
      </c>
      <c r="AA14" s="22">
        <v>-4827758896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-685422174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-514066626</v>
      </c>
      <c r="Y16" s="20">
        <v>514066626</v>
      </c>
      <c r="Z16" s="21">
        <v>-100</v>
      </c>
      <c r="AA16" s="22">
        <v>-685422174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-5513181070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-334129099</v>
      </c>
      <c r="L17" s="28">
        <f t="shared" si="0"/>
        <v>-1291583844</v>
      </c>
      <c r="M17" s="28">
        <f t="shared" si="0"/>
        <v>-274889343</v>
      </c>
      <c r="N17" s="28">
        <f t="shared" si="0"/>
        <v>-1900602286</v>
      </c>
      <c r="O17" s="28">
        <f t="shared" si="0"/>
        <v>-1975928820</v>
      </c>
      <c r="P17" s="28">
        <f t="shared" si="0"/>
        <v>-825771867</v>
      </c>
      <c r="Q17" s="28">
        <f t="shared" si="0"/>
        <v>-381289407</v>
      </c>
      <c r="R17" s="28">
        <f t="shared" si="0"/>
        <v>-3182990094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-6893227691</v>
      </c>
      <c r="X17" s="28">
        <f t="shared" si="0"/>
        <v>-4134885786</v>
      </c>
      <c r="Y17" s="28">
        <f t="shared" si="0"/>
        <v>-2758341905</v>
      </c>
      <c r="Z17" s="29">
        <f>+IF(X17&lt;&gt;0,+(Y17/X17)*100,0)</f>
        <v>66.709022878921189</v>
      </c>
      <c r="AA17" s="30">
        <f>SUM(AA6:AA16)</f>
        <v>-5513181070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-5513181070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-334129099</v>
      </c>
      <c r="L38" s="2">
        <f t="shared" si="3"/>
        <v>-1291583844</v>
      </c>
      <c r="M38" s="2">
        <f t="shared" si="3"/>
        <v>-274889343</v>
      </c>
      <c r="N38" s="2">
        <f t="shared" si="3"/>
        <v>-1900602286</v>
      </c>
      <c r="O38" s="2">
        <f t="shared" si="3"/>
        <v>-1975928820</v>
      </c>
      <c r="P38" s="2">
        <f t="shared" si="3"/>
        <v>-825771867</v>
      </c>
      <c r="Q38" s="2">
        <f t="shared" si="3"/>
        <v>-381289407</v>
      </c>
      <c r="R38" s="2">
        <f t="shared" si="3"/>
        <v>-3182990094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-6893227691</v>
      </c>
      <c r="X38" s="2">
        <f t="shared" si="3"/>
        <v>-4134885786</v>
      </c>
      <c r="Y38" s="2">
        <f t="shared" si="3"/>
        <v>-2758341905</v>
      </c>
      <c r="Z38" s="34">
        <f>+IF(X38&lt;&gt;0,+(Y38/X38)*100,0)</f>
        <v>66.709022878921189</v>
      </c>
      <c r="AA38" s="35">
        <f>+AA17+AA27+AA36</f>
        <v>-5513181070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-2143764410</v>
      </c>
      <c r="M39" s="2">
        <f>+L40+M60</f>
        <v>-3435348254</v>
      </c>
      <c r="N39" s="2">
        <f>+K39</f>
        <v>-1809635311</v>
      </c>
      <c r="O39" s="2">
        <f>+M40+O60</f>
        <v>-3710237597</v>
      </c>
      <c r="P39" s="2">
        <f>+O40+P60</f>
        <v>-5686166417</v>
      </c>
      <c r="Q39" s="2">
        <f>+P40+Q60</f>
        <v>-6511938284</v>
      </c>
      <c r="R39" s="2">
        <f>+O39</f>
        <v>-3710237597</v>
      </c>
      <c r="S39" s="2">
        <f>+Q40+S60</f>
        <v>-6893227691</v>
      </c>
      <c r="T39" s="2">
        <f>+S40+T60</f>
        <v>-6893227691</v>
      </c>
      <c r="U39" s="2">
        <f>+T40+U60</f>
        <v>-6893227691</v>
      </c>
      <c r="V39" s="2">
        <f>+S39</f>
        <v>-6893227691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-5513181070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-2143764410</v>
      </c>
      <c r="L40" s="45">
        <f t="shared" si="4"/>
        <v>-3435348254</v>
      </c>
      <c r="M40" s="45">
        <f t="shared" si="4"/>
        <v>-3710237597</v>
      </c>
      <c r="N40" s="45">
        <f>+M40</f>
        <v>-3710237597</v>
      </c>
      <c r="O40" s="45">
        <f t="shared" si="4"/>
        <v>-5686166417</v>
      </c>
      <c r="P40" s="45">
        <f t="shared" si="4"/>
        <v>-6511938284</v>
      </c>
      <c r="Q40" s="45">
        <f t="shared" si="4"/>
        <v>-6893227691</v>
      </c>
      <c r="R40" s="45">
        <f>+Q40</f>
        <v>-6893227691</v>
      </c>
      <c r="S40" s="45">
        <f t="shared" si="4"/>
        <v>-6893227691</v>
      </c>
      <c r="T40" s="45">
        <f t="shared" si="4"/>
        <v>-6893227691</v>
      </c>
      <c r="U40" s="45">
        <f t="shared" si="4"/>
        <v>-6893227691</v>
      </c>
      <c r="V40" s="45">
        <f>+U40</f>
        <v>-6893227691</v>
      </c>
      <c r="W40" s="45">
        <f>+V40</f>
        <v>-6893227691</v>
      </c>
      <c r="X40" s="45">
        <f t="shared" si="4"/>
        <v>-4134885786</v>
      </c>
      <c r="Y40" s="45">
        <f t="shared" si="4"/>
        <v>-2758341905</v>
      </c>
      <c r="Z40" s="46">
        <f>+IF(X40&lt;&gt;0,+(Y40/X40)*100,0)</f>
        <v>66.709022878921189</v>
      </c>
      <c r="AA40" s="47">
        <f t="shared" si="4"/>
        <v>-5513181070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7759149415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5819364270</v>
      </c>
      <c r="Y7" s="20">
        <v>-5819364270</v>
      </c>
      <c r="Z7" s="21">
        <v>-100</v>
      </c>
      <c r="AA7" s="22">
        <v>7759149415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-5987570961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-4498332000</v>
      </c>
      <c r="Y14" s="20">
        <v>4498332000</v>
      </c>
      <c r="Z14" s="21">
        <v>-100</v>
      </c>
      <c r="AA14" s="22">
        <v>-5987570961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1771578454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1321032270</v>
      </c>
      <c r="Y17" s="28">
        <f t="shared" si="0"/>
        <v>-1321032270</v>
      </c>
      <c r="Z17" s="29">
        <f>+IF(X17&lt;&gt;0,+(Y17/X17)*100,0)</f>
        <v>-100</v>
      </c>
      <c r="AA17" s="30">
        <f>SUM(AA6:AA16)</f>
        <v>1771578454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1771578454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1321032270</v>
      </c>
      <c r="Y38" s="2">
        <f t="shared" si="3"/>
        <v>-1321032270</v>
      </c>
      <c r="Z38" s="34">
        <f>+IF(X38&lt;&gt;0,+(Y38/X38)*100,0)</f>
        <v>-100</v>
      </c>
      <c r="AA38" s="35">
        <f>+AA17+AA27+AA36</f>
        <v>1771578454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-1319230280</v>
      </c>
      <c r="L39" s="2">
        <f>+K40+L60</f>
        <v>-1399856249</v>
      </c>
      <c r="M39" s="2">
        <f>+L40+M60</f>
        <v>-2358293710</v>
      </c>
      <c r="N39" s="2">
        <f>+K39</f>
        <v>-1319230280</v>
      </c>
      <c r="O39" s="2">
        <f>+M40+O60</f>
        <v>-658668138</v>
      </c>
      <c r="P39" s="2">
        <f>+O40+P60</f>
        <v>-153937246</v>
      </c>
      <c r="Q39" s="2">
        <f>+P40+Q60</f>
        <v>110375518</v>
      </c>
      <c r="R39" s="2">
        <f>+O39</f>
        <v>-658668138</v>
      </c>
      <c r="S39" s="2">
        <f>+Q40+S60</f>
        <v>110375518</v>
      </c>
      <c r="T39" s="2">
        <f>+S40+T60</f>
        <v>110375518</v>
      </c>
      <c r="U39" s="2">
        <f>+T40+U60</f>
        <v>110375518</v>
      </c>
      <c r="V39" s="2">
        <f>+S39</f>
        <v>110375518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1771578454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-1319230280</v>
      </c>
      <c r="L40" s="45">
        <f t="shared" si="4"/>
        <v>-1399856249</v>
      </c>
      <c r="M40" s="45">
        <f t="shared" si="4"/>
        <v>-2358293710</v>
      </c>
      <c r="N40" s="45">
        <f>+M40</f>
        <v>-2358293710</v>
      </c>
      <c r="O40" s="45">
        <f t="shared" si="4"/>
        <v>-658668138</v>
      </c>
      <c r="P40" s="45">
        <f t="shared" si="4"/>
        <v>-153937246</v>
      </c>
      <c r="Q40" s="45">
        <f t="shared" si="4"/>
        <v>110375518</v>
      </c>
      <c r="R40" s="45">
        <f>+Q40</f>
        <v>110375518</v>
      </c>
      <c r="S40" s="45">
        <f t="shared" si="4"/>
        <v>110375518</v>
      </c>
      <c r="T40" s="45">
        <f t="shared" si="4"/>
        <v>110375518</v>
      </c>
      <c r="U40" s="45">
        <f t="shared" si="4"/>
        <v>110375518</v>
      </c>
      <c r="V40" s="45">
        <f>+U40</f>
        <v>110375518</v>
      </c>
      <c r="W40" s="45">
        <f>+V40</f>
        <v>110375518</v>
      </c>
      <c r="X40" s="45">
        <f t="shared" si="4"/>
        <v>1321032270</v>
      </c>
      <c r="Y40" s="45">
        <f t="shared" si="4"/>
        <v>-2332205834</v>
      </c>
      <c r="Z40" s="46">
        <f>+IF(X40&lt;&gt;0,+(Y40/X40)*100,0)</f>
        <v>-176.54419857586069</v>
      </c>
      <c r="AA40" s="47">
        <f t="shared" si="4"/>
        <v>1771578454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-1011173564</v>
      </c>
      <c r="H60">
        <v>330082465</v>
      </c>
      <c r="I60">
        <v>-415417219</v>
      </c>
      <c r="J60">
        <v>-1011173564</v>
      </c>
      <c r="K60">
        <v>-222721962</v>
      </c>
      <c r="L60">
        <v>-80625969</v>
      </c>
      <c r="M60">
        <v>-958437461</v>
      </c>
      <c r="N60">
        <v>-222721962</v>
      </c>
      <c r="O60">
        <v>1699625572</v>
      </c>
      <c r="P60">
        <v>504730892</v>
      </c>
      <c r="Q60">
        <v>264312764</v>
      </c>
      <c r="R60">
        <v>1699625572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-1046294277</v>
      </c>
      <c r="G14" s="20"/>
      <c r="H14" s="20"/>
      <c r="I14" s="20"/>
      <c r="J14" s="20"/>
      <c r="K14" s="20"/>
      <c r="L14" s="20">
        <v>-42000000</v>
      </c>
      <c r="M14" s="20">
        <v>-79276343</v>
      </c>
      <c r="N14" s="20">
        <v>-121276343</v>
      </c>
      <c r="O14" s="20">
        <v>-25000000</v>
      </c>
      <c r="P14" s="20"/>
      <c r="Q14" s="20">
        <v>-150048506</v>
      </c>
      <c r="R14" s="20">
        <v>-175048506</v>
      </c>
      <c r="S14" s="20"/>
      <c r="T14" s="20"/>
      <c r="U14" s="20"/>
      <c r="V14" s="20"/>
      <c r="W14" s="20">
        <v>-296324849</v>
      </c>
      <c r="X14" s="20">
        <v>-784720674</v>
      </c>
      <c r="Y14" s="20">
        <v>488395825</v>
      </c>
      <c r="Z14" s="21">
        <v>-62.238174828563267</v>
      </c>
      <c r="AA14" s="22">
        <v>-1046294277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-1046294277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-42000000</v>
      </c>
      <c r="M17" s="28">
        <f t="shared" si="0"/>
        <v>-79276343</v>
      </c>
      <c r="N17" s="28">
        <f t="shared" si="0"/>
        <v>-121276343</v>
      </c>
      <c r="O17" s="28">
        <f t="shared" si="0"/>
        <v>-25000000</v>
      </c>
      <c r="P17" s="28">
        <f t="shared" si="0"/>
        <v>0</v>
      </c>
      <c r="Q17" s="28">
        <f t="shared" si="0"/>
        <v>-150048506</v>
      </c>
      <c r="R17" s="28">
        <f t="shared" si="0"/>
        <v>-175048506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-296324849</v>
      </c>
      <c r="X17" s="28">
        <f t="shared" si="0"/>
        <v>-784720674</v>
      </c>
      <c r="Y17" s="28">
        <f t="shared" si="0"/>
        <v>488395825</v>
      </c>
      <c r="Z17" s="29">
        <f>+IF(X17&lt;&gt;0,+(Y17/X17)*100,0)</f>
        <v>-62.238174828563267</v>
      </c>
      <c r="AA17" s="30">
        <f>SUM(AA6:AA16)</f>
        <v>-1046294277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-1046294277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-42000000</v>
      </c>
      <c r="M38" s="2">
        <f t="shared" si="3"/>
        <v>-79276343</v>
      </c>
      <c r="N38" s="2">
        <f t="shared" si="3"/>
        <v>-121276343</v>
      </c>
      <c r="O38" s="2">
        <f t="shared" si="3"/>
        <v>-25000000</v>
      </c>
      <c r="P38" s="2">
        <f t="shared" si="3"/>
        <v>0</v>
      </c>
      <c r="Q38" s="2">
        <f t="shared" si="3"/>
        <v>-150048506</v>
      </c>
      <c r="R38" s="2">
        <f t="shared" si="3"/>
        <v>-175048506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-296324849</v>
      </c>
      <c r="X38" s="2">
        <f t="shared" si="3"/>
        <v>-784720674</v>
      </c>
      <c r="Y38" s="2">
        <f t="shared" si="3"/>
        <v>488395825</v>
      </c>
      <c r="Z38" s="34">
        <f>+IF(X38&lt;&gt;0,+(Y38/X38)*100,0)</f>
        <v>-62.238174828563267</v>
      </c>
      <c r="AA38" s="35">
        <f>+AA17+AA27+AA36</f>
        <v>-1046294277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-42000000</v>
      </c>
      <c r="N39" s="2">
        <f>+K39</f>
        <v>0</v>
      </c>
      <c r="O39" s="2">
        <f>+M40+O60</f>
        <v>-121276343</v>
      </c>
      <c r="P39" s="2">
        <f>+O40+P60</f>
        <v>-146276343</v>
      </c>
      <c r="Q39" s="2">
        <f>+P40+Q60</f>
        <v>-146276343</v>
      </c>
      <c r="R39" s="2">
        <f>+O39</f>
        <v>-121276343</v>
      </c>
      <c r="S39" s="2">
        <f>+Q40+S60</f>
        <v>-296324849</v>
      </c>
      <c r="T39" s="2">
        <f>+S40+T60</f>
        <v>-296324849</v>
      </c>
      <c r="U39" s="2">
        <f>+T40+U60</f>
        <v>-296324849</v>
      </c>
      <c r="V39" s="2">
        <f>+S39</f>
        <v>-296324849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-1046294277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-42000000</v>
      </c>
      <c r="M40" s="45">
        <f t="shared" si="4"/>
        <v>-121276343</v>
      </c>
      <c r="N40" s="45">
        <f>+M40</f>
        <v>-121276343</v>
      </c>
      <c r="O40" s="45">
        <f t="shared" si="4"/>
        <v>-146276343</v>
      </c>
      <c r="P40" s="45">
        <f t="shared" si="4"/>
        <v>-146276343</v>
      </c>
      <c r="Q40" s="45">
        <f t="shared" si="4"/>
        <v>-296324849</v>
      </c>
      <c r="R40" s="45">
        <f>+Q40</f>
        <v>-296324849</v>
      </c>
      <c r="S40" s="45">
        <f t="shared" si="4"/>
        <v>-296324849</v>
      </c>
      <c r="T40" s="45">
        <f t="shared" si="4"/>
        <v>-296324849</v>
      </c>
      <c r="U40" s="45">
        <f t="shared" si="4"/>
        <v>-296324849</v>
      </c>
      <c r="V40" s="45">
        <f>+U40</f>
        <v>-296324849</v>
      </c>
      <c r="W40" s="45">
        <f>+V40</f>
        <v>-296324849</v>
      </c>
      <c r="X40" s="45">
        <f t="shared" si="4"/>
        <v>-784720674</v>
      </c>
      <c r="Y40" s="45">
        <f t="shared" si="4"/>
        <v>488395825</v>
      </c>
      <c r="Z40" s="46">
        <f>+IF(X40&lt;&gt;0,+(Y40/X40)*100,0)</f>
        <v>-62.238174828563267</v>
      </c>
      <c r="AA40" s="47">
        <f t="shared" si="4"/>
        <v>-1046294277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-172744791</v>
      </c>
      <c r="F14" s="20">
        <v>-172744791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-98499500</v>
      </c>
      <c r="Q14" s="20">
        <v>-15560610</v>
      </c>
      <c r="R14" s="20">
        <v>-114060110</v>
      </c>
      <c r="S14" s="20"/>
      <c r="T14" s="20"/>
      <c r="U14" s="20"/>
      <c r="V14" s="20"/>
      <c r="W14" s="20">
        <v>-114060110</v>
      </c>
      <c r="X14" s="20">
        <v>-129558609</v>
      </c>
      <c r="Y14" s="20">
        <v>15498499</v>
      </c>
      <c r="Z14" s="21">
        <v>-11.962538900058737</v>
      </c>
      <c r="AA14" s="22">
        <v>-172744791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-172744791</v>
      </c>
      <c r="F17" s="28">
        <f t="shared" si="0"/>
        <v>-172744791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-98499500</v>
      </c>
      <c r="Q17" s="28">
        <f t="shared" si="0"/>
        <v>-15560610</v>
      </c>
      <c r="R17" s="28">
        <f t="shared" si="0"/>
        <v>-114060110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-114060110</v>
      </c>
      <c r="X17" s="28">
        <f t="shared" si="0"/>
        <v>-129558609</v>
      </c>
      <c r="Y17" s="28">
        <f t="shared" si="0"/>
        <v>15498499</v>
      </c>
      <c r="Z17" s="29">
        <f>+IF(X17&lt;&gt;0,+(Y17/X17)*100,0)</f>
        <v>-11.962538900058737</v>
      </c>
      <c r="AA17" s="30">
        <f>SUM(AA6:AA16)</f>
        <v>-172744791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-172744791</v>
      </c>
      <c r="F38" s="2">
        <f t="shared" si="3"/>
        <v>-172744791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-98499500</v>
      </c>
      <c r="Q38" s="2">
        <f t="shared" si="3"/>
        <v>-15560610</v>
      </c>
      <c r="R38" s="2">
        <f t="shared" si="3"/>
        <v>-114060110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-114060110</v>
      </c>
      <c r="X38" s="2">
        <f t="shared" si="3"/>
        <v>-129558609</v>
      </c>
      <c r="Y38" s="2">
        <f t="shared" si="3"/>
        <v>15498499</v>
      </c>
      <c r="Z38" s="34">
        <f>+IF(X38&lt;&gt;0,+(Y38/X38)*100,0)</f>
        <v>-11.962538900058737</v>
      </c>
      <c r="AA38" s="35">
        <f>+AA17+AA27+AA36</f>
        <v>-172744791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-98499500</v>
      </c>
      <c r="R39" s="2">
        <f>+O39</f>
        <v>0</v>
      </c>
      <c r="S39" s="2">
        <f>+Q40+S60</f>
        <v>-114060110</v>
      </c>
      <c r="T39" s="2">
        <f>+S40+T60</f>
        <v>-114060110</v>
      </c>
      <c r="U39" s="2">
        <f>+T40+U60</f>
        <v>-114060110</v>
      </c>
      <c r="V39" s="2">
        <f>+S39</f>
        <v>-114060110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-172744791</v>
      </c>
      <c r="F40" s="45">
        <f t="shared" si="4"/>
        <v>-172744791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-98499500</v>
      </c>
      <c r="Q40" s="45">
        <f t="shared" si="4"/>
        <v>-114060110</v>
      </c>
      <c r="R40" s="45">
        <f>+Q40</f>
        <v>-114060110</v>
      </c>
      <c r="S40" s="45">
        <f t="shared" si="4"/>
        <v>-114060110</v>
      </c>
      <c r="T40" s="45">
        <f t="shared" si="4"/>
        <v>-114060110</v>
      </c>
      <c r="U40" s="45">
        <f t="shared" si="4"/>
        <v>-114060110</v>
      </c>
      <c r="V40" s="45">
        <f>+U40</f>
        <v>-114060110</v>
      </c>
      <c r="W40" s="45">
        <f>+V40</f>
        <v>-114060110</v>
      </c>
      <c r="X40" s="45">
        <f t="shared" si="4"/>
        <v>-129558609</v>
      </c>
      <c r="Y40" s="45">
        <f t="shared" si="4"/>
        <v>15498499</v>
      </c>
      <c r="Z40" s="46">
        <f>+IF(X40&lt;&gt;0,+(Y40/X40)*100,0)</f>
        <v>-11.962538900058737</v>
      </c>
      <c r="AA40" s="47">
        <f t="shared" si="4"/>
        <v>-172744791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46555167</v>
      </c>
      <c r="D7" s="18"/>
      <c r="E7" s="19">
        <v>-3486413</v>
      </c>
      <c r="F7" s="20">
        <v>-8319559</v>
      </c>
      <c r="G7" s="20">
        <v>6529839</v>
      </c>
      <c r="H7" s="20">
        <v>6649528</v>
      </c>
      <c r="I7" s="20">
        <v>3105285</v>
      </c>
      <c r="J7" s="20">
        <v>16284652</v>
      </c>
      <c r="K7" s="20">
        <v>6889018</v>
      </c>
      <c r="L7" s="20">
        <v>6839475</v>
      </c>
      <c r="M7" s="20">
        <v>6839002</v>
      </c>
      <c r="N7" s="20">
        <v>20567495</v>
      </c>
      <c r="O7" s="20">
        <v>7511866</v>
      </c>
      <c r="P7" s="20">
        <v>7329852</v>
      </c>
      <c r="Q7" s="20">
        <v>7145527</v>
      </c>
      <c r="R7" s="20">
        <v>21987245</v>
      </c>
      <c r="S7" s="20"/>
      <c r="T7" s="20"/>
      <c r="U7" s="20"/>
      <c r="V7" s="20"/>
      <c r="W7" s="20">
        <v>58839392</v>
      </c>
      <c r="X7" s="20">
        <v>-4548064</v>
      </c>
      <c r="Y7" s="20">
        <v>63387456</v>
      </c>
      <c r="Z7" s="21">
        <v>-1393.7239229703011</v>
      </c>
      <c r="AA7" s="22">
        <v>-8319559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1228000</v>
      </c>
      <c r="D9" s="18"/>
      <c r="E9" s="19">
        <v>906098</v>
      </c>
      <c r="F9" s="20">
        <v>906098</v>
      </c>
      <c r="G9" s="20"/>
      <c r="H9" s="20">
        <v>273000</v>
      </c>
      <c r="I9" s="20"/>
      <c r="J9" s="20">
        <v>273000</v>
      </c>
      <c r="K9" s="20"/>
      <c r="L9" s="20"/>
      <c r="M9" s="20">
        <v>491000</v>
      </c>
      <c r="N9" s="20">
        <v>491000</v>
      </c>
      <c r="O9" s="20"/>
      <c r="P9" s="20"/>
      <c r="Q9" s="20">
        <v>327000</v>
      </c>
      <c r="R9" s="20">
        <v>327000</v>
      </c>
      <c r="S9" s="20"/>
      <c r="T9" s="20"/>
      <c r="U9" s="20"/>
      <c r="V9" s="20"/>
      <c r="W9" s="20">
        <v>1091000</v>
      </c>
      <c r="X9" s="20">
        <v>679572</v>
      </c>
      <c r="Y9" s="20">
        <v>411428</v>
      </c>
      <c r="Z9" s="21">
        <v>60.542223634876066</v>
      </c>
      <c r="AA9" s="22">
        <v>906098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/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>
        <v>6000000</v>
      </c>
      <c r="P10" s="20"/>
      <c r="Q10" s="20">
        <v>4000000</v>
      </c>
      <c r="R10" s="20">
        <v>10000000</v>
      </c>
      <c r="S10" s="20"/>
      <c r="T10" s="20"/>
      <c r="U10" s="20"/>
      <c r="V10" s="20"/>
      <c r="W10" s="20">
        <v>18808000</v>
      </c>
      <c r="X10" s="20"/>
      <c r="Y10" s="20">
        <v>18808000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-110066330</v>
      </c>
      <c r="D14" s="18"/>
      <c r="E14" s="19">
        <v>-137474152</v>
      </c>
      <c r="F14" s="20">
        <v>-127640284</v>
      </c>
      <c r="G14" s="20">
        <v>-2999208</v>
      </c>
      <c r="H14" s="20">
        <v>-1617472</v>
      </c>
      <c r="I14" s="20">
        <v>-10815766</v>
      </c>
      <c r="J14" s="20">
        <v>-15432446</v>
      </c>
      <c r="K14" s="20">
        <v>-1017648</v>
      </c>
      <c r="L14" s="20">
        <v>-11062686</v>
      </c>
      <c r="M14" s="20">
        <v>-16187319</v>
      </c>
      <c r="N14" s="20">
        <v>-28267653</v>
      </c>
      <c r="O14" s="20">
        <v>-10316710</v>
      </c>
      <c r="P14" s="20">
        <v>-283317</v>
      </c>
      <c r="Q14" s="20">
        <v>-335071</v>
      </c>
      <c r="R14" s="20">
        <v>-10935098</v>
      </c>
      <c r="S14" s="20"/>
      <c r="T14" s="20"/>
      <c r="U14" s="20"/>
      <c r="V14" s="20"/>
      <c r="W14" s="20">
        <v>-54635197</v>
      </c>
      <c r="X14" s="20">
        <v>-99172063</v>
      </c>
      <c r="Y14" s="20">
        <v>44536866</v>
      </c>
      <c r="Z14" s="21">
        <v>-44.908681591104951</v>
      </c>
      <c r="AA14" s="22">
        <v>-127640284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332096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132838</v>
      </c>
      <c r="Y15" s="20">
        <v>-132838</v>
      </c>
      <c r="Z15" s="21">
        <v>-100</v>
      </c>
      <c r="AA15" s="22">
        <v>332096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-48409163</v>
      </c>
      <c r="D17" s="26">
        <f>SUM(D6:D16)</f>
        <v>0</v>
      </c>
      <c r="E17" s="27">
        <f t="shared" si="0"/>
        <v>-140054467</v>
      </c>
      <c r="F17" s="28">
        <f t="shared" si="0"/>
        <v>-134721649</v>
      </c>
      <c r="G17" s="28">
        <f t="shared" si="0"/>
        <v>12338631</v>
      </c>
      <c r="H17" s="28">
        <f t="shared" si="0"/>
        <v>5305056</v>
      </c>
      <c r="I17" s="28">
        <f t="shared" si="0"/>
        <v>-7710481</v>
      </c>
      <c r="J17" s="28">
        <f t="shared" si="0"/>
        <v>9933206</v>
      </c>
      <c r="K17" s="28">
        <f t="shared" si="0"/>
        <v>5871370</v>
      </c>
      <c r="L17" s="28">
        <f t="shared" si="0"/>
        <v>-4223211</v>
      </c>
      <c r="M17" s="28">
        <f t="shared" si="0"/>
        <v>-8857317</v>
      </c>
      <c r="N17" s="28">
        <f t="shared" si="0"/>
        <v>-7209158</v>
      </c>
      <c r="O17" s="28">
        <f t="shared" si="0"/>
        <v>3195156</v>
      </c>
      <c r="P17" s="28">
        <f t="shared" si="0"/>
        <v>7046535</v>
      </c>
      <c r="Q17" s="28">
        <f t="shared" si="0"/>
        <v>11137456</v>
      </c>
      <c r="R17" s="28">
        <f t="shared" si="0"/>
        <v>21379147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24103195</v>
      </c>
      <c r="X17" s="28">
        <f t="shared" si="0"/>
        <v>-102907717</v>
      </c>
      <c r="Y17" s="28">
        <f t="shared" si="0"/>
        <v>127010912</v>
      </c>
      <c r="Z17" s="29">
        <f>+IF(X17&lt;&gt;0,+(Y17/X17)*100,0)</f>
        <v>-123.42214529936564</v>
      </c>
      <c r="AA17" s="30">
        <f>SUM(AA6:AA16)</f>
        <v>-134721649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-8510866</v>
      </c>
      <c r="D26" s="18"/>
      <c r="E26" s="19"/>
      <c r="F26" s="20"/>
      <c r="G26" s="20">
        <v>-3917961</v>
      </c>
      <c r="H26" s="20">
        <v>-1369065</v>
      </c>
      <c r="I26" s="20"/>
      <c r="J26" s="20">
        <v>-5287026</v>
      </c>
      <c r="K26" s="20"/>
      <c r="L26" s="20">
        <v>-1139084</v>
      </c>
      <c r="M26" s="20">
        <v>-6571678</v>
      </c>
      <c r="N26" s="20">
        <v>-7710762</v>
      </c>
      <c r="O26" s="20">
        <v>-46230</v>
      </c>
      <c r="P26" s="20"/>
      <c r="Q26" s="20">
        <v>-3744588</v>
      </c>
      <c r="R26" s="20">
        <v>-3790818</v>
      </c>
      <c r="S26" s="20"/>
      <c r="T26" s="20"/>
      <c r="U26" s="20"/>
      <c r="V26" s="20"/>
      <c r="W26" s="20">
        <v>-16788606</v>
      </c>
      <c r="X26" s="20"/>
      <c r="Y26" s="20">
        <v>-16788606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-8510866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-3917961</v>
      </c>
      <c r="H27" s="28">
        <f t="shared" si="1"/>
        <v>-1369065</v>
      </c>
      <c r="I27" s="28">
        <f t="shared" si="1"/>
        <v>0</v>
      </c>
      <c r="J27" s="28">
        <f t="shared" si="1"/>
        <v>-5287026</v>
      </c>
      <c r="K27" s="28">
        <f t="shared" si="1"/>
        <v>0</v>
      </c>
      <c r="L27" s="28">
        <f t="shared" si="1"/>
        <v>-1139084</v>
      </c>
      <c r="M27" s="28">
        <f t="shared" si="1"/>
        <v>-6571678</v>
      </c>
      <c r="N27" s="28">
        <f t="shared" si="1"/>
        <v>-7710762</v>
      </c>
      <c r="O27" s="28">
        <f t="shared" si="1"/>
        <v>-46230</v>
      </c>
      <c r="P27" s="28">
        <f t="shared" si="1"/>
        <v>0</v>
      </c>
      <c r="Q27" s="28">
        <f t="shared" si="1"/>
        <v>-3744588</v>
      </c>
      <c r="R27" s="28">
        <f t="shared" si="1"/>
        <v>-3790818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-16788606</v>
      </c>
      <c r="X27" s="28">
        <f t="shared" si="1"/>
        <v>0</v>
      </c>
      <c r="Y27" s="28">
        <f t="shared" si="1"/>
        <v>-16788606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5160379</v>
      </c>
      <c r="D33" s="18"/>
      <c r="E33" s="19"/>
      <c r="F33" s="20"/>
      <c r="G33" s="20">
        <v>22867</v>
      </c>
      <c r="H33" s="36">
        <v>53465</v>
      </c>
      <c r="I33" s="36">
        <v>5299</v>
      </c>
      <c r="J33" s="36">
        <v>81631</v>
      </c>
      <c r="K33" s="20">
        <v>15871</v>
      </c>
      <c r="L33" s="20">
        <v>8316</v>
      </c>
      <c r="M33" s="20">
        <v>11419</v>
      </c>
      <c r="N33" s="20">
        <v>35606</v>
      </c>
      <c r="O33" s="36">
        <v>61874</v>
      </c>
      <c r="P33" s="36">
        <v>83896</v>
      </c>
      <c r="Q33" s="36">
        <v>50853</v>
      </c>
      <c r="R33" s="20">
        <v>196623</v>
      </c>
      <c r="S33" s="20"/>
      <c r="T33" s="20"/>
      <c r="U33" s="20"/>
      <c r="V33" s="36"/>
      <c r="W33" s="36">
        <v>313860</v>
      </c>
      <c r="X33" s="36"/>
      <c r="Y33" s="20">
        <v>313860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5160379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22867</v>
      </c>
      <c r="H36" s="28">
        <f t="shared" si="2"/>
        <v>53465</v>
      </c>
      <c r="I36" s="28">
        <f t="shared" si="2"/>
        <v>5299</v>
      </c>
      <c r="J36" s="28">
        <f t="shared" si="2"/>
        <v>81631</v>
      </c>
      <c r="K36" s="28">
        <f t="shared" si="2"/>
        <v>15871</v>
      </c>
      <c r="L36" s="28">
        <f t="shared" si="2"/>
        <v>8316</v>
      </c>
      <c r="M36" s="28">
        <f t="shared" si="2"/>
        <v>11419</v>
      </c>
      <c r="N36" s="28">
        <f t="shared" si="2"/>
        <v>35606</v>
      </c>
      <c r="O36" s="28">
        <f t="shared" si="2"/>
        <v>61874</v>
      </c>
      <c r="P36" s="28">
        <f t="shared" si="2"/>
        <v>83896</v>
      </c>
      <c r="Q36" s="28">
        <f t="shared" si="2"/>
        <v>50853</v>
      </c>
      <c r="R36" s="28">
        <f t="shared" si="2"/>
        <v>196623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313860</v>
      </c>
      <c r="X36" s="28">
        <f t="shared" si="2"/>
        <v>0</v>
      </c>
      <c r="Y36" s="28">
        <f t="shared" si="2"/>
        <v>313860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-51759650</v>
      </c>
      <c r="D38" s="32">
        <f>+D17+D27+D36</f>
        <v>0</v>
      </c>
      <c r="E38" s="33">
        <f t="shared" si="3"/>
        <v>-140054467</v>
      </c>
      <c r="F38" s="2">
        <f t="shared" si="3"/>
        <v>-134721649</v>
      </c>
      <c r="G38" s="2">
        <f t="shared" si="3"/>
        <v>8443537</v>
      </c>
      <c r="H38" s="2">
        <f t="shared" si="3"/>
        <v>3989456</v>
      </c>
      <c r="I38" s="2">
        <f t="shared" si="3"/>
        <v>-7705182</v>
      </c>
      <c r="J38" s="2">
        <f t="shared" si="3"/>
        <v>4727811</v>
      </c>
      <c r="K38" s="2">
        <f t="shared" si="3"/>
        <v>5887241</v>
      </c>
      <c r="L38" s="2">
        <f t="shared" si="3"/>
        <v>-5353979</v>
      </c>
      <c r="M38" s="2">
        <f t="shared" si="3"/>
        <v>-15417576</v>
      </c>
      <c r="N38" s="2">
        <f t="shared" si="3"/>
        <v>-14884314</v>
      </c>
      <c r="O38" s="2">
        <f t="shared" si="3"/>
        <v>3210800</v>
      </c>
      <c r="P38" s="2">
        <f t="shared" si="3"/>
        <v>7130431</v>
      </c>
      <c r="Q38" s="2">
        <f t="shared" si="3"/>
        <v>7443721</v>
      </c>
      <c r="R38" s="2">
        <f t="shared" si="3"/>
        <v>17784952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7628449</v>
      </c>
      <c r="X38" s="2">
        <f t="shared" si="3"/>
        <v>-102907717</v>
      </c>
      <c r="Y38" s="2">
        <f t="shared" si="3"/>
        <v>110536166</v>
      </c>
      <c r="Z38" s="34">
        <f>+IF(X38&lt;&gt;0,+(Y38/X38)*100,0)</f>
        <v>-107.41290276607729</v>
      </c>
      <c r="AA38" s="35">
        <f>+AA17+AA27+AA36</f>
        <v>-134721649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-25802930</v>
      </c>
      <c r="H39" s="2">
        <f>+G40+H60</f>
        <v>-37741776</v>
      </c>
      <c r="I39" s="2">
        <f>+H40+I60</f>
        <v>-33752320</v>
      </c>
      <c r="J39" s="2">
        <f>+G39</f>
        <v>-25802930</v>
      </c>
      <c r="K39" s="2">
        <f>+I40+K60</f>
        <v>-41457502</v>
      </c>
      <c r="L39" s="2">
        <f>+K40+L60</f>
        <v>-35570261</v>
      </c>
      <c r="M39" s="2">
        <f>+L40+M60</f>
        <v>-40924240</v>
      </c>
      <c r="N39" s="2">
        <f>+K39</f>
        <v>-41457502</v>
      </c>
      <c r="O39" s="2">
        <f>+M40+O60</f>
        <v>-56341816</v>
      </c>
      <c r="P39" s="2">
        <f>+O40+P60</f>
        <v>-53131016</v>
      </c>
      <c r="Q39" s="2">
        <f>+P40+Q60</f>
        <v>-46000585</v>
      </c>
      <c r="R39" s="2">
        <f>+O39</f>
        <v>-56341816</v>
      </c>
      <c r="S39" s="2">
        <f>+Q40+S60</f>
        <v>-38556864</v>
      </c>
      <c r="T39" s="2">
        <f>+S40+T60</f>
        <v>-38556864</v>
      </c>
      <c r="U39" s="2">
        <f>+T40+U60</f>
        <v>-38556864</v>
      </c>
      <c r="V39" s="2">
        <f>+S39</f>
        <v>-38556864</v>
      </c>
      <c r="W39" s="2">
        <f>+G39</f>
        <v>-25802930</v>
      </c>
      <c r="X39" s="2"/>
      <c r="Y39" s="2">
        <f>+W39-X39</f>
        <v>-25802930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-51759650</v>
      </c>
      <c r="D40" s="43">
        <f t="shared" ref="D40:AA40" si="4">+D38+D39</f>
        <v>0</v>
      </c>
      <c r="E40" s="44">
        <f t="shared" si="4"/>
        <v>-140054467</v>
      </c>
      <c r="F40" s="45">
        <f t="shared" si="4"/>
        <v>-134721649</v>
      </c>
      <c r="G40" s="45">
        <f t="shared" si="4"/>
        <v>-17359393</v>
      </c>
      <c r="H40" s="45">
        <f t="shared" si="4"/>
        <v>-33752320</v>
      </c>
      <c r="I40" s="45">
        <f t="shared" si="4"/>
        <v>-41457502</v>
      </c>
      <c r="J40" s="45">
        <f>+I40</f>
        <v>-41457502</v>
      </c>
      <c r="K40" s="45">
        <f t="shared" si="4"/>
        <v>-35570261</v>
      </c>
      <c r="L40" s="45">
        <f t="shared" si="4"/>
        <v>-40924240</v>
      </c>
      <c r="M40" s="45">
        <f t="shared" si="4"/>
        <v>-56341816</v>
      </c>
      <c r="N40" s="45">
        <f>+M40</f>
        <v>-56341816</v>
      </c>
      <c r="O40" s="45">
        <f t="shared" si="4"/>
        <v>-53131016</v>
      </c>
      <c r="P40" s="45">
        <f t="shared" si="4"/>
        <v>-46000585</v>
      </c>
      <c r="Q40" s="45">
        <f t="shared" si="4"/>
        <v>-38556864</v>
      </c>
      <c r="R40" s="45">
        <f>+Q40</f>
        <v>-38556864</v>
      </c>
      <c r="S40" s="45">
        <f t="shared" si="4"/>
        <v>-38556864</v>
      </c>
      <c r="T40" s="45">
        <f t="shared" si="4"/>
        <v>-38556864</v>
      </c>
      <c r="U40" s="45">
        <f t="shared" si="4"/>
        <v>-38556864</v>
      </c>
      <c r="V40" s="45">
        <f>+U40</f>
        <v>-38556864</v>
      </c>
      <c r="W40" s="45">
        <f>+V40</f>
        <v>-38556864</v>
      </c>
      <c r="X40" s="45">
        <f t="shared" si="4"/>
        <v>-102907717</v>
      </c>
      <c r="Y40" s="45">
        <f t="shared" si="4"/>
        <v>84733236</v>
      </c>
      <c r="Z40" s="46">
        <f>+IF(X40&lt;&gt;0,+(Y40/X40)*100,0)</f>
        <v>-82.339049461178888</v>
      </c>
      <c r="AA40" s="47">
        <f t="shared" si="4"/>
        <v>-134721649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-25802930</v>
      </c>
      <c r="H60">
        <v>-20382383</v>
      </c>
      <c r="J60">
        <v>-25802930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904190</v>
      </c>
      <c r="R6" s="20">
        <v>904190</v>
      </c>
      <c r="S6" s="20"/>
      <c r="T6" s="20"/>
      <c r="U6" s="20"/>
      <c r="V6" s="20"/>
      <c r="W6" s="20">
        <v>904190</v>
      </c>
      <c r="X6" s="20">
        <v>-14378985</v>
      </c>
      <c r="Y6" s="20">
        <v>15283175</v>
      </c>
      <c r="Z6" s="21">
        <v>-106.28827417234248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423871272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169548508</v>
      </c>
      <c r="Y7" s="20">
        <v>-169548508</v>
      </c>
      <c r="Z7" s="21">
        <v>-100</v>
      </c>
      <c r="AA7" s="22">
        <v>423871272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1836640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459161</v>
      </c>
      <c r="Y8" s="20">
        <v>-459161</v>
      </c>
      <c r="Z8" s="21">
        <v>-100</v>
      </c>
      <c r="AA8" s="22">
        <v>1836640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35053178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14021272</v>
      </c>
      <c r="Y9" s="20">
        <v>-14021272</v>
      </c>
      <c r="Z9" s="21">
        <v>-100</v>
      </c>
      <c r="AA9" s="22">
        <v>35053178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64206350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30000000</v>
      </c>
      <c r="R10" s="20">
        <v>30000000</v>
      </c>
      <c r="S10" s="20"/>
      <c r="T10" s="20"/>
      <c r="U10" s="20"/>
      <c r="V10" s="20"/>
      <c r="W10" s="20">
        <v>30000000</v>
      </c>
      <c r="X10" s="20">
        <v>25682540</v>
      </c>
      <c r="Y10" s="20">
        <v>4317460</v>
      </c>
      <c r="Z10" s="21">
        <v>16.810876182807462</v>
      </c>
      <c r="AA10" s="22">
        <v>64206350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-49059443</v>
      </c>
      <c r="R14" s="20">
        <v>-49059443</v>
      </c>
      <c r="S14" s="20"/>
      <c r="T14" s="20"/>
      <c r="U14" s="20"/>
      <c r="V14" s="20"/>
      <c r="W14" s="20">
        <v>-49059443</v>
      </c>
      <c r="X14" s="20"/>
      <c r="Y14" s="20">
        <v>-49059443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488331245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-18155253</v>
      </c>
      <c r="R17" s="28">
        <f t="shared" si="0"/>
        <v>-18155253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-18155253</v>
      </c>
      <c r="X17" s="28">
        <f t="shared" si="0"/>
        <v>195332496</v>
      </c>
      <c r="Y17" s="28">
        <f t="shared" si="0"/>
        <v>-213487749</v>
      </c>
      <c r="Z17" s="29">
        <f>+IF(X17&lt;&gt;0,+(Y17/X17)*100,0)</f>
        <v>-109.29453796566446</v>
      </c>
      <c r="AA17" s="30">
        <f>SUM(AA6:AA16)</f>
        <v>488331245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-158942270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-10207591</v>
      </c>
      <c r="R26" s="20">
        <v>-10207591</v>
      </c>
      <c r="S26" s="20"/>
      <c r="T26" s="20"/>
      <c r="U26" s="20"/>
      <c r="V26" s="20"/>
      <c r="W26" s="20">
        <v>-10207591</v>
      </c>
      <c r="X26" s="20">
        <v>-63576908</v>
      </c>
      <c r="Y26" s="20">
        <v>53369317</v>
      </c>
      <c r="Z26" s="21">
        <v>-83.944499156832237</v>
      </c>
      <c r="AA26" s="22">
        <v>-158942270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-158942270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-10207591</v>
      </c>
      <c r="R27" s="28">
        <f t="shared" si="1"/>
        <v>-10207591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-10207591</v>
      </c>
      <c r="X27" s="28">
        <f t="shared" si="1"/>
        <v>-63576908</v>
      </c>
      <c r="Y27" s="28">
        <f t="shared" si="1"/>
        <v>53369317</v>
      </c>
      <c r="Z27" s="29">
        <f>+IF(X27&lt;&gt;0,+(Y27/X27)*100,0)</f>
        <v>-83.944499156832237</v>
      </c>
      <c r="AA27" s="30">
        <f>SUM(AA21:AA26)</f>
        <v>-158942270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329388975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-28362844</v>
      </c>
      <c r="R38" s="2">
        <f t="shared" si="3"/>
        <v>-28362844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-28362844</v>
      </c>
      <c r="X38" s="2">
        <f t="shared" si="3"/>
        <v>131755588</v>
      </c>
      <c r="Y38" s="2">
        <f t="shared" si="3"/>
        <v>-160118432</v>
      </c>
      <c r="Z38" s="34">
        <f>+IF(X38&lt;&gt;0,+(Y38/X38)*100,0)</f>
        <v>-121.52686229900169</v>
      </c>
      <c r="AA38" s="35">
        <f>+AA17+AA27+AA36</f>
        <v>329388975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-28362844</v>
      </c>
      <c r="T39" s="2">
        <f>+S40+T60</f>
        <v>-28362844</v>
      </c>
      <c r="U39" s="2">
        <f>+T40+U60</f>
        <v>-28362844</v>
      </c>
      <c r="V39" s="2">
        <f>+S39</f>
        <v>-28362844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329388975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-28362844</v>
      </c>
      <c r="R40" s="45">
        <f>+Q40</f>
        <v>-28362844</v>
      </c>
      <c r="S40" s="45">
        <f t="shared" si="4"/>
        <v>-28362844</v>
      </c>
      <c r="T40" s="45">
        <f t="shared" si="4"/>
        <v>-28362844</v>
      </c>
      <c r="U40" s="45">
        <f t="shared" si="4"/>
        <v>-28362844</v>
      </c>
      <c r="V40" s="45">
        <f>+U40</f>
        <v>-28362844</v>
      </c>
      <c r="W40" s="45">
        <f>+V40</f>
        <v>-28362844</v>
      </c>
      <c r="X40" s="45">
        <f t="shared" si="4"/>
        <v>131755588</v>
      </c>
      <c r="Y40" s="45">
        <f t="shared" si="4"/>
        <v>-160118432</v>
      </c>
      <c r="Z40" s="46">
        <f>+IF(X40&lt;&gt;0,+(Y40/X40)*100,0)</f>
        <v>-121.52686229900169</v>
      </c>
      <c r="AA40" s="47">
        <f t="shared" si="4"/>
        <v>329388975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2914</v>
      </c>
      <c r="D7" s="18"/>
      <c r="E7" s="19"/>
      <c r="F7" s="20"/>
      <c r="G7" s="20"/>
      <c r="H7" s="20"/>
      <c r="I7" s="20">
        <v>5599</v>
      </c>
      <c r="J7" s="20">
        <v>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</v>
      </c>
      <c r="X7" s="20"/>
      <c r="Y7" s="20">
        <v>5599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-106120841</v>
      </c>
      <c r="D14" s="18"/>
      <c r="E14" s="19">
        <v>-313863921</v>
      </c>
      <c r="F14" s="20">
        <v>-300004300</v>
      </c>
      <c r="G14" s="20"/>
      <c r="H14" s="20">
        <v>-19406</v>
      </c>
      <c r="I14" s="20">
        <v>-36000000</v>
      </c>
      <c r="J14" s="20">
        <v>-36019406</v>
      </c>
      <c r="K14" s="20">
        <v>-15000000</v>
      </c>
      <c r="L14" s="20">
        <v>-5000000</v>
      </c>
      <c r="M14" s="20"/>
      <c r="N14" s="20">
        <v>-20000000</v>
      </c>
      <c r="O14" s="20"/>
      <c r="P14" s="20"/>
      <c r="Q14" s="20"/>
      <c r="R14" s="20"/>
      <c r="S14" s="20"/>
      <c r="T14" s="20"/>
      <c r="U14" s="20"/>
      <c r="V14" s="20"/>
      <c r="W14" s="20">
        <v>-56019406</v>
      </c>
      <c r="X14" s="20">
        <v>-225003258</v>
      </c>
      <c r="Y14" s="20">
        <v>168983852</v>
      </c>
      <c r="Z14" s="21">
        <v>-75.102846733001527</v>
      </c>
      <c r="AA14" s="22">
        <v>-300004300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-106117927</v>
      </c>
      <c r="D17" s="26">
        <f>SUM(D6:D16)</f>
        <v>0</v>
      </c>
      <c r="E17" s="27">
        <f t="shared" si="0"/>
        <v>-313863921</v>
      </c>
      <c r="F17" s="28">
        <f t="shared" si="0"/>
        <v>-300004300</v>
      </c>
      <c r="G17" s="28">
        <f t="shared" si="0"/>
        <v>0</v>
      </c>
      <c r="H17" s="28">
        <f t="shared" si="0"/>
        <v>-19406</v>
      </c>
      <c r="I17" s="28">
        <f t="shared" si="0"/>
        <v>-35994401</v>
      </c>
      <c r="J17" s="28">
        <f t="shared" si="0"/>
        <v>-36013807</v>
      </c>
      <c r="K17" s="28">
        <f t="shared" si="0"/>
        <v>-15000000</v>
      </c>
      <c r="L17" s="28">
        <f t="shared" si="0"/>
        <v>-5000000</v>
      </c>
      <c r="M17" s="28">
        <f t="shared" si="0"/>
        <v>0</v>
      </c>
      <c r="N17" s="28">
        <f t="shared" si="0"/>
        <v>-20000000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-56013807</v>
      </c>
      <c r="X17" s="28">
        <f t="shared" si="0"/>
        <v>-225003258</v>
      </c>
      <c r="Y17" s="28">
        <f t="shared" si="0"/>
        <v>168989451</v>
      </c>
      <c r="Z17" s="29">
        <f>+IF(X17&lt;&gt;0,+(Y17/X17)*100,0)</f>
        <v>-75.105335141413818</v>
      </c>
      <c r="AA17" s="30">
        <f>SUM(AA6:AA16)</f>
        <v>-300004300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-63955708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-47966778</v>
      </c>
      <c r="Y26" s="20">
        <v>47966778</v>
      </c>
      <c r="Z26" s="21">
        <v>-100</v>
      </c>
      <c r="AA26" s="22">
        <v>-63955708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-63955708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-47966778</v>
      </c>
      <c r="Y27" s="28">
        <f t="shared" si="1"/>
        <v>47966778</v>
      </c>
      <c r="Z27" s="29">
        <f>+IF(X27&lt;&gt;0,+(Y27/X27)*100,0)</f>
        <v>-100</v>
      </c>
      <c r="AA27" s="30">
        <f>SUM(AA21:AA26)</f>
        <v>-63955708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-106117927</v>
      </c>
      <c r="D38" s="32">
        <f>+D17+D27+D36</f>
        <v>0</v>
      </c>
      <c r="E38" s="33">
        <f t="shared" si="3"/>
        <v>-313863921</v>
      </c>
      <c r="F38" s="2">
        <f t="shared" si="3"/>
        <v>-363960008</v>
      </c>
      <c r="G38" s="2">
        <f t="shared" si="3"/>
        <v>0</v>
      </c>
      <c r="H38" s="2">
        <f t="shared" si="3"/>
        <v>-19406</v>
      </c>
      <c r="I38" s="2">
        <f t="shared" si="3"/>
        <v>-35994401</v>
      </c>
      <c r="J38" s="2">
        <f t="shared" si="3"/>
        <v>-36013807</v>
      </c>
      <c r="K38" s="2">
        <f t="shared" si="3"/>
        <v>-15000000</v>
      </c>
      <c r="L38" s="2">
        <f t="shared" si="3"/>
        <v>-5000000</v>
      </c>
      <c r="M38" s="2">
        <f t="shared" si="3"/>
        <v>0</v>
      </c>
      <c r="N38" s="2">
        <f t="shared" si="3"/>
        <v>-20000000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-56013807</v>
      </c>
      <c r="X38" s="2">
        <f t="shared" si="3"/>
        <v>-272970036</v>
      </c>
      <c r="Y38" s="2">
        <f t="shared" si="3"/>
        <v>216956229</v>
      </c>
      <c r="Z38" s="34">
        <f>+IF(X38&lt;&gt;0,+(Y38/X38)*100,0)</f>
        <v>-79.47986972460231</v>
      </c>
      <c r="AA38" s="35">
        <f>+AA17+AA27+AA36</f>
        <v>-363960008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-19406</v>
      </c>
      <c r="J39" s="2">
        <f>+G39</f>
        <v>0</v>
      </c>
      <c r="K39" s="2">
        <f>+I40+K60</f>
        <v>-36013807</v>
      </c>
      <c r="L39" s="2">
        <f>+K40+L60</f>
        <v>-51013807</v>
      </c>
      <c r="M39" s="2">
        <f>+L40+M60</f>
        <v>-56013807</v>
      </c>
      <c r="N39" s="2">
        <f>+K39</f>
        <v>-36013807</v>
      </c>
      <c r="O39" s="2">
        <f>+M40+O60</f>
        <v>-56013807</v>
      </c>
      <c r="P39" s="2">
        <f>+O40+P60</f>
        <v>-56013807</v>
      </c>
      <c r="Q39" s="2">
        <f>+P40+Q60</f>
        <v>-56013807</v>
      </c>
      <c r="R39" s="2">
        <f>+O39</f>
        <v>-56013807</v>
      </c>
      <c r="S39" s="2">
        <f>+Q40+S60</f>
        <v>-56013807</v>
      </c>
      <c r="T39" s="2">
        <f>+S40+T60</f>
        <v>-56013807</v>
      </c>
      <c r="U39" s="2">
        <f>+T40+U60</f>
        <v>-56013807</v>
      </c>
      <c r="V39" s="2">
        <f>+S39</f>
        <v>-56013807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-106117927</v>
      </c>
      <c r="D40" s="43">
        <f t="shared" ref="D40:AA40" si="4">+D38+D39</f>
        <v>0</v>
      </c>
      <c r="E40" s="44">
        <f t="shared" si="4"/>
        <v>-313863921</v>
      </c>
      <c r="F40" s="45">
        <f t="shared" si="4"/>
        <v>-363960008</v>
      </c>
      <c r="G40" s="45">
        <f t="shared" si="4"/>
        <v>0</v>
      </c>
      <c r="H40" s="45">
        <f t="shared" si="4"/>
        <v>-19406</v>
      </c>
      <c r="I40" s="45">
        <f t="shared" si="4"/>
        <v>-36013807</v>
      </c>
      <c r="J40" s="45">
        <f>+I40</f>
        <v>-36013807</v>
      </c>
      <c r="K40" s="45">
        <f t="shared" si="4"/>
        <v>-51013807</v>
      </c>
      <c r="L40" s="45">
        <f t="shared" si="4"/>
        <v>-56013807</v>
      </c>
      <c r="M40" s="45">
        <f t="shared" si="4"/>
        <v>-56013807</v>
      </c>
      <c r="N40" s="45">
        <f>+M40</f>
        <v>-56013807</v>
      </c>
      <c r="O40" s="45">
        <f t="shared" si="4"/>
        <v>-56013807</v>
      </c>
      <c r="P40" s="45">
        <f t="shared" si="4"/>
        <v>-56013807</v>
      </c>
      <c r="Q40" s="45">
        <f t="shared" si="4"/>
        <v>-56013807</v>
      </c>
      <c r="R40" s="45">
        <f>+Q40</f>
        <v>-56013807</v>
      </c>
      <c r="S40" s="45">
        <f t="shared" si="4"/>
        <v>-56013807</v>
      </c>
      <c r="T40" s="45">
        <f t="shared" si="4"/>
        <v>-56013807</v>
      </c>
      <c r="U40" s="45">
        <f t="shared" si="4"/>
        <v>-56013807</v>
      </c>
      <c r="V40" s="45">
        <f>+U40</f>
        <v>-56013807</v>
      </c>
      <c r="W40" s="45">
        <f>+V40</f>
        <v>-56013807</v>
      </c>
      <c r="X40" s="45">
        <f t="shared" si="4"/>
        <v>-272970036</v>
      </c>
      <c r="Y40" s="45">
        <f t="shared" si="4"/>
        <v>216956229</v>
      </c>
      <c r="Z40" s="46">
        <f>+IF(X40&lt;&gt;0,+(Y40/X40)*100,0)</f>
        <v>-79.47986972460231</v>
      </c>
      <c r="AA40" s="47">
        <f t="shared" si="4"/>
        <v>-363960008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208151071</v>
      </c>
      <c r="D7" s="18"/>
      <c r="E7" s="19">
        <v>163020064</v>
      </c>
      <c r="F7" s="20">
        <v>162925498</v>
      </c>
      <c r="G7" s="20">
        <v>23956616</v>
      </c>
      <c r="H7" s="20">
        <v>25702671</v>
      </c>
      <c r="I7" s="20">
        <v>26977951</v>
      </c>
      <c r="J7" s="20">
        <v>76637238</v>
      </c>
      <c r="K7" s="20">
        <v>28500125</v>
      </c>
      <c r="L7" s="20">
        <v>27533473</v>
      </c>
      <c r="M7" s="20">
        <v>28333019</v>
      </c>
      <c r="N7" s="20">
        <v>84366617</v>
      </c>
      <c r="O7" s="20">
        <v>28005921</v>
      </c>
      <c r="P7" s="20">
        <v>26815028</v>
      </c>
      <c r="Q7" s="20">
        <v>24288771</v>
      </c>
      <c r="R7" s="20">
        <v>79109720</v>
      </c>
      <c r="S7" s="20"/>
      <c r="T7" s="20"/>
      <c r="U7" s="20"/>
      <c r="V7" s="20"/>
      <c r="W7" s="20">
        <v>240113575</v>
      </c>
      <c r="X7" s="20">
        <v>121810216</v>
      </c>
      <c r="Y7" s="20">
        <v>118303359</v>
      </c>
      <c r="Z7" s="21">
        <v>97.121048533400511</v>
      </c>
      <c r="AA7" s="22">
        <v>162925498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/>
      <c r="F8" s="20"/>
      <c r="G8" s="20">
        <v>165</v>
      </c>
      <c r="H8" s="20">
        <v>621752</v>
      </c>
      <c r="I8" s="20">
        <v>547804</v>
      </c>
      <c r="J8" s="20">
        <v>1169721</v>
      </c>
      <c r="K8" s="20">
        <v>2281602</v>
      </c>
      <c r="L8" s="20">
        <v>1368360</v>
      </c>
      <c r="M8" s="20"/>
      <c r="N8" s="20">
        <v>3649962</v>
      </c>
      <c r="O8" s="20">
        <v>298</v>
      </c>
      <c r="P8" s="20">
        <v>586</v>
      </c>
      <c r="Q8" s="20"/>
      <c r="R8" s="20">
        <v>884</v>
      </c>
      <c r="S8" s="20"/>
      <c r="T8" s="20"/>
      <c r="U8" s="20"/>
      <c r="V8" s="20"/>
      <c r="W8" s="20">
        <v>4820567</v>
      </c>
      <c r="X8" s="20"/>
      <c r="Y8" s="20">
        <v>4820567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13535194</v>
      </c>
      <c r="D9" s="18"/>
      <c r="E9" s="19">
        <v>4792338</v>
      </c>
      <c r="F9" s="20">
        <v>4792338</v>
      </c>
      <c r="G9" s="20">
        <v>1996809</v>
      </c>
      <c r="H9" s="20"/>
      <c r="I9" s="20"/>
      <c r="J9" s="20">
        <v>1996809</v>
      </c>
      <c r="K9" s="20"/>
      <c r="L9" s="20"/>
      <c r="M9" s="20">
        <v>1597450</v>
      </c>
      <c r="N9" s="20">
        <v>1597450</v>
      </c>
      <c r="O9" s="20"/>
      <c r="P9" s="20"/>
      <c r="Q9" s="20"/>
      <c r="R9" s="20"/>
      <c r="S9" s="20"/>
      <c r="T9" s="20"/>
      <c r="U9" s="20"/>
      <c r="V9" s="20"/>
      <c r="W9" s="20">
        <v>3594259</v>
      </c>
      <c r="X9" s="20">
        <v>4792338</v>
      </c>
      <c r="Y9" s="20">
        <v>-1198079</v>
      </c>
      <c r="Z9" s="21">
        <v>-24.999885233470597</v>
      </c>
      <c r="AA9" s="22">
        <v>4792338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-196801065</v>
      </c>
      <c r="D14" s="18"/>
      <c r="E14" s="19"/>
      <c r="F14" s="20"/>
      <c r="G14" s="20">
        <v>-46034151</v>
      </c>
      <c r="H14" s="20">
        <v>-18797847</v>
      </c>
      <c r="I14" s="20">
        <v>-14199785</v>
      </c>
      <c r="J14" s="20">
        <v>-79031783</v>
      </c>
      <c r="K14" s="20">
        <v>-8447728</v>
      </c>
      <c r="L14" s="20">
        <v>-578899</v>
      </c>
      <c r="M14" s="20">
        <v>-46246539</v>
      </c>
      <c r="N14" s="20">
        <v>-55273166</v>
      </c>
      <c r="O14" s="20">
        <v>-5842557</v>
      </c>
      <c r="P14" s="20">
        <v>-33899270</v>
      </c>
      <c r="Q14" s="20">
        <v>-99561739</v>
      </c>
      <c r="R14" s="20">
        <v>-139303566</v>
      </c>
      <c r="S14" s="20"/>
      <c r="T14" s="20"/>
      <c r="U14" s="20"/>
      <c r="V14" s="20"/>
      <c r="W14" s="20">
        <v>-273608515</v>
      </c>
      <c r="X14" s="20"/>
      <c r="Y14" s="20">
        <v>-273608515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93059298</v>
      </c>
      <c r="D17" s="26">
        <f>SUM(D6:D16)</f>
        <v>0</v>
      </c>
      <c r="E17" s="27">
        <f t="shared" si="0"/>
        <v>167812402</v>
      </c>
      <c r="F17" s="28">
        <f t="shared" si="0"/>
        <v>167717836</v>
      </c>
      <c r="G17" s="28">
        <f t="shared" si="0"/>
        <v>-20080561</v>
      </c>
      <c r="H17" s="28">
        <f t="shared" si="0"/>
        <v>7526576</v>
      </c>
      <c r="I17" s="28">
        <f t="shared" si="0"/>
        <v>13325970</v>
      </c>
      <c r="J17" s="28">
        <f t="shared" si="0"/>
        <v>771985</v>
      </c>
      <c r="K17" s="28">
        <f t="shared" si="0"/>
        <v>22333999</v>
      </c>
      <c r="L17" s="28">
        <f t="shared" si="0"/>
        <v>28322934</v>
      </c>
      <c r="M17" s="28">
        <f t="shared" si="0"/>
        <v>-16316070</v>
      </c>
      <c r="N17" s="28">
        <f t="shared" si="0"/>
        <v>34340863</v>
      </c>
      <c r="O17" s="28">
        <f t="shared" si="0"/>
        <v>22163662</v>
      </c>
      <c r="P17" s="28">
        <f t="shared" si="0"/>
        <v>-7083656</v>
      </c>
      <c r="Q17" s="28">
        <f t="shared" si="0"/>
        <v>-75272968</v>
      </c>
      <c r="R17" s="28">
        <f t="shared" si="0"/>
        <v>-60192962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-25080114</v>
      </c>
      <c r="X17" s="28">
        <f t="shared" si="0"/>
        <v>126602554</v>
      </c>
      <c r="Y17" s="28">
        <f t="shared" si="0"/>
        <v>-151682668</v>
      </c>
      <c r="Z17" s="29">
        <f>+IF(X17&lt;&gt;0,+(Y17/X17)*100,0)</f>
        <v>-119.81011694282249</v>
      </c>
      <c r="AA17" s="30">
        <f>SUM(AA6:AA16)</f>
        <v>167717836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-52448711</v>
      </c>
      <c r="D26" s="18"/>
      <c r="E26" s="19">
        <v>-5000000</v>
      </c>
      <c r="F26" s="20">
        <v>-26586253</v>
      </c>
      <c r="G26" s="20">
        <v>-3375646</v>
      </c>
      <c r="H26" s="20">
        <v>-2713428</v>
      </c>
      <c r="I26" s="20">
        <v>-56407</v>
      </c>
      <c r="J26" s="20">
        <v>-6145481</v>
      </c>
      <c r="K26" s="20">
        <v>-3328465</v>
      </c>
      <c r="L26" s="20">
        <v>-4317681</v>
      </c>
      <c r="M26" s="20"/>
      <c r="N26" s="20">
        <v>-7646146</v>
      </c>
      <c r="O26" s="20"/>
      <c r="P26" s="20"/>
      <c r="Q26" s="20">
        <v>-2083810</v>
      </c>
      <c r="R26" s="20">
        <v>-2083810</v>
      </c>
      <c r="S26" s="20"/>
      <c r="T26" s="20"/>
      <c r="U26" s="20"/>
      <c r="V26" s="20"/>
      <c r="W26" s="20">
        <v>-15875437</v>
      </c>
      <c r="X26" s="20">
        <v>-14793127</v>
      </c>
      <c r="Y26" s="20">
        <v>-1082310</v>
      </c>
      <c r="Z26" s="21">
        <v>7.3163030372145128</v>
      </c>
      <c r="AA26" s="22">
        <v>-26586253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-52448711</v>
      </c>
      <c r="D27" s="26">
        <f>SUM(D21:D26)</f>
        <v>0</v>
      </c>
      <c r="E27" s="27">
        <f t="shared" si="1"/>
        <v>-5000000</v>
      </c>
      <c r="F27" s="28">
        <f t="shared" si="1"/>
        <v>-26586253</v>
      </c>
      <c r="G27" s="28">
        <f t="shared" si="1"/>
        <v>-3375646</v>
      </c>
      <c r="H27" s="28">
        <f t="shared" si="1"/>
        <v>-2713428</v>
      </c>
      <c r="I27" s="28">
        <f t="shared" si="1"/>
        <v>-56407</v>
      </c>
      <c r="J27" s="28">
        <f t="shared" si="1"/>
        <v>-6145481</v>
      </c>
      <c r="K27" s="28">
        <f t="shared" si="1"/>
        <v>-3328465</v>
      </c>
      <c r="L27" s="28">
        <f t="shared" si="1"/>
        <v>-4317681</v>
      </c>
      <c r="M27" s="28">
        <f t="shared" si="1"/>
        <v>0</v>
      </c>
      <c r="N27" s="28">
        <f t="shared" si="1"/>
        <v>-7646146</v>
      </c>
      <c r="O27" s="28">
        <f t="shared" si="1"/>
        <v>0</v>
      </c>
      <c r="P27" s="28">
        <f t="shared" si="1"/>
        <v>0</v>
      </c>
      <c r="Q27" s="28">
        <f t="shared" si="1"/>
        <v>-2083810</v>
      </c>
      <c r="R27" s="28">
        <f t="shared" si="1"/>
        <v>-2083810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-15875437</v>
      </c>
      <c r="X27" s="28">
        <f t="shared" si="1"/>
        <v>-14793127</v>
      </c>
      <c r="Y27" s="28">
        <f t="shared" si="1"/>
        <v>-1082310</v>
      </c>
      <c r="Z27" s="29">
        <f>+IF(X27&lt;&gt;0,+(Y27/X27)*100,0)</f>
        <v>7.3163030372145128</v>
      </c>
      <c r="AA27" s="30">
        <f>SUM(AA21:AA26)</f>
        <v>-26586253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40610587</v>
      </c>
      <c r="D38" s="32">
        <f>+D17+D27+D36</f>
        <v>0</v>
      </c>
      <c r="E38" s="33">
        <f t="shared" si="3"/>
        <v>162812402</v>
      </c>
      <c r="F38" s="2">
        <f t="shared" si="3"/>
        <v>141131583</v>
      </c>
      <c r="G38" s="2">
        <f t="shared" si="3"/>
        <v>-23456207</v>
      </c>
      <c r="H38" s="2">
        <f t="shared" si="3"/>
        <v>4813148</v>
      </c>
      <c r="I38" s="2">
        <f t="shared" si="3"/>
        <v>13269563</v>
      </c>
      <c r="J38" s="2">
        <f t="shared" si="3"/>
        <v>-5373496</v>
      </c>
      <c r="K38" s="2">
        <f t="shared" si="3"/>
        <v>19005534</v>
      </c>
      <c r="L38" s="2">
        <f t="shared" si="3"/>
        <v>24005253</v>
      </c>
      <c r="M38" s="2">
        <f t="shared" si="3"/>
        <v>-16316070</v>
      </c>
      <c r="N38" s="2">
        <f t="shared" si="3"/>
        <v>26694717</v>
      </c>
      <c r="O38" s="2">
        <f t="shared" si="3"/>
        <v>22163662</v>
      </c>
      <c r="P38" s="2">
        <f t="shared" si="3"/>
        <v>-7083656</v>
      </c>
      <c r="Q38" s="2">
        <f t="shared" si="3"/>
        <v>-77356778</v>
      </c>
      <c r="R38" s="2">
        <f t="shared" si="3"/>
        <v>-62276772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-40955551</v>
      </c>
      <c r="X38" s="2">
        <f t="shared" si="3"/>
        <v>111809427</v>
      </c>
      <c r="Y38" s="2">
        <f t="shared" si="3"/>
        <v>-152764978</v>
      </c>
      <c r="Z38" s="34">
        <f>+IF(X38&lt;&gt;0,+(Y38/X38)*100,0)</f>
        <v>-136.62978346181848</v>
      </c>
      <c r="AA38" s="35">
        <f>+AA17+AA27+AA36</f>
        <v>141131583</v>
      </c>
    </row>
    <row r="39" spans="1:27" x14ac:dyDescent="0.25">
      <c r="A39" s="23" t="s">
        <v>60</v>
      </c>
      <c r="B39" s="17"/>
      <c r="C39" s="32">
        <v>-116097368</v>
      </c>
      <c r="D39" s="32"/>
      <c r="E39" s="33"/>
      <c r="F39" s="2"/>
      <c r="G39" s="2">
        <v>-77906036</v>
      </c>
      <c r="H39" s="2">
        <f>+G40+H60</f>
        <v>-101362243</v>
      </c>
      <c r="I39" s="2">
        <f>+H40+I60</f>
        <v>-96549095</v>
      </c>
      <c r="J39" s="2">
        <f>+G39</f>
        <v>-77906036</v>
      </c>
      <c r="K39" s="2">
        <f>+I40+K60</f>
        <v>-83279532</v>
      </c>
      <c r="L39" s="2">
        <f>+K40+L60</f>
        <v>-64273998</v>
      </c>
      <c r="M39" s="2">
        <f>+L40+M60</f>
        <v>-40268745</v>
      </c>
      <c r="N39" s="2">
        <f>+K39</f>
        <v>-83279532</v>
      </c>
      <c r="O39" s="2">
        <f>+M40+O60</f>
        <v>-56584815</v>
      </c>
      <c r="P39" s="2">
        <f>+O40+P60</f>
        <v>-34421153</v>
      </c>
      <c r="Q39" s="2">
        <f>+P40+Q60</f>
        <v>-41504809</v>
      </c>
      <c r="R39" s="2">
        <f>+O39</f>
        <v>-56584815</v>
      </c>
      <c r="S39" s="2">
        <f>+Q40+S60</f>
        <v>-118861587</v>
      </c>
      <c r="T39" s="2">
        <f>+S40+T60</f>
        <v>-118861587</v>
      </c>
      <c r="U39" s="2">
        <f>+T40+U60</f>
        <v>-118861587</v>
      </c>
      <c r="V39" s="2">
        <f>+S39</f>
        <v>-118861587</v>
      </c>
      <c r="W39" s="2">
        <f>+G39</f>
        <v>-77906036</v>
      </c>
      <c r="X39" s="2"/>
      <c r="Y39" s="2">
        <f>+W39-X39</f>
        <v>-77906036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-75486781</v>
      </c>
      <c r="D40" s="43">
        <f t="shared" ref="D40:AA40" si="4">+D38+D39</f>
        <v>0</v>
      </c>
      <c r="E40" s="44">
        <f t="shared" si="4"/>
        <v>162812402</v>
      </c>
      <c r="F40" s="45">
        <f t="shared" si="4"/>
        <v>141131583</v>
      </c>
      <c r="G40" s="45">
        <f t="shared" si="4"/>
        <v>-101362243</v>
      </c>
      <c r="H40" s="45">
        <f t="shared" si="4"/>
        <v>-96549095</v>
      </c>
      <c r="I40" s="45">
        <f t="shared" si="4"/>
        <v>-83279532</v>
      </c>
      <c r="J40" s="45">
        <f>+I40</f>
        <v>-83279532</v>
      </c>
      <c r="K40" s="45">
        <f t="shared" si="4"/>
        <v>-64273998</v>
      </c>
      <c r="L40" s="45">
        <f t="shared" si="4"/>
        <v>-40268745</v>
      </c>
      <c r="M40" s="45">
        <f t="shared" si="4"/>
        <v>-56584815</v>
      </c>
      <c r="N40" s="45">
        <f>+M40</f>
        <v>-56584815</v>
      </c>
      <c r="O40" s="45">
        <f t="shared" si="4"/>
        <v>-34421153</v>
      </c>
      <c r="P40" s="45">
        <f t="shared" si="4"/>
        <v>-41504809</v>
      </c>
      <c r="Q40" s="45">
        <f t="shared" si="4"/>
        <v>-118861587</v>
      </c>
      <c r="R40" s="45">
        <f>+Q40</f>
        <v>-118861587</v>
      </c>
      <c r="S40" s="45">
        <f t="shared" si="4"/>
        <v>-118861587</v>
      </c>
      <c r="T40" s="45">
        <f t="shared" si="4"/>
        <v>-118861587</v>
      </c>
      <c r="U40" s="45">
        <f t="shared" si="4"/>
        <v>-118861587</v>
      </c>
      <c r="V40" s="45">
        <f>+U40</f>
        <v>-118861587</v>
      </c>
      <c r="W40" s="45">
        <f>+V40</f>
        <v>-118861587</v>
      </c>
      <c r="X40" s="45">
        <f t="shared" si="4"/>
        <v>111809427</v>
      </c>
      <c r="Y40" s="45">
        <f t="shared" si="4"/>
        <v>-230671014</v>
      </c>
      <c r="Z40" s="46">
        <f>+IF(X40&lt;&gt;0,+(Y40/X40)*100,0)</f>
        <v>-206.30730358720109</v>
      </c>
      <c r="AA40" s="47">
        <f t="shared" si="4"/>
        <v>141131583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-77906036</v>
      </c>
      <c r="J60">
        <v>-77906036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9E126B-C959-49DD-ACA6-857526A30442}"/>
</file>

<file path=customXml/itemProps2.xml><?xml version="1.0" encoding="utf-8"?>
<ds:datastoreItem xmlns:ds="http://schemas.openxmlformats.org/officeDocument/2006/customXml" ds:itemID="{8B5A33EF-F464-43B8-97C3-CE46D19733E2}"/>
</file>

<file path=customXml/itemProps3.xml><?xml version="1.0" encoding="utf-8"?>
<ds:datastoreItem xmlns:ds="http://schemas.openxmlformats.org/officeDocument/2006/customXml" ds:itemID="{AA888F77-27DE-4E43-8FDF-2CE9CE85C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2024-05-14T09:28:49Z</dcterms:created>
  <dcterms:modified xsi:type="dcterms:W3CDTF">2024-05-14T09:29:54Z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